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720" yWindow="345" windowWidth="27555" windowHeight="11295"/>
  </bookViews>
  <sheets>
    <sheet name="COVID-19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'COVID-19'!$A$1:$W$113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W110" i="1" l="1"/>
  <c r="U107" i="1"/>
  <c r="T107" i="1"/>
  <c r="S107" i="1"/>
  <c r="V70" i="1"/>
  <c r="V107" i="1" s="1"/>
  <c r="W68" i="1"/>
  <c r="U68" i="1"/>
  <c r="T68" i="1"/>
  <c r="S68" i="1"/>
  <c r="V63" i="1"/>
  <c r="V68" i="1" s="1"/>
  <c r="W62" i="1"/>
  <c r="V62" i="1"/>
  <c r="U62" i="1"/>
  <c r="T62" i="1"/>
  <c r="S62" i="1"/>
  <c r="W59" i="1"/>
  <c r="V53" i="1"/>
  <c r="V45" i="1"/>
  <c r="T59" i="1" s="1"/>
  <c r="T60" i="1" s="1"/>
  <c r="W33" i="1"/>
  <c r="U33" i="1"/>
  <c r="T33" i="1"/>
  <c r="S33" i="1"/>
  <c r="V31" i="1"/>
  <c r="V33" i="1" s="1"/>
  <c r="W29" i="1"/>
  <c r="U29" i="1"/>
  <c r="T29" i="1"/>
  <c r="S29" i="1"/>
  <c r="V25" i="1"/>
  <c r="V29" i="1" s="1"/>
  <c r="W22" i="1"/>
  <c r="U22" i="1"/>
  <c r="T22" i="1"/>
  <c r="S22" i="1"/>
  <c r="V17" i="1"/>
  <c r="V22" i="1" s="1"/>
  <c r="S59" i="1" l="1"/>
  <c r="S60" i="1" s="1"/>
  <c r="S108" i="1" s="1"/>
  <c r="S110" i="1" s="1"/>
  <c r="V59" i="1"/>
  <c r="V60" i="1" s="1"/>
  <c r="V108" i="1" s="1"/>
  <c r="V110" i="1" s="1"/>
  <c r="W60" i="1"/>
  <c r="U59" i="1"/>
  <c r="U60" i="1" s="1"/>
  <c r="U108" i="1" s="1"/>
  <c r="U110" i="1" s="1"/>
  <c r="T108" i="1"/>
  <c r="T110" i="1" s="1"/>
</calcChain>
</file>

<file path=xl/sharedStrings.xml><?xml version="1.0" encoding="utf-8"?>
<sst xmlns="http://schemas.openxmlformats.org/spreadsheetml/2006/main" count="122" uniqueCount="122">
  <si>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COVID-19 исследований за период  январь-апрель 2023</t>
  </si>
  <si>
    <t>№ п/п</t>
  </si>
  <si>
    <t>Наименование медицинских организаций</t>
  </si>
  <si>
    <t>Период распределения объемов</t>
  </si>
  <si>
    <t>Протокол № 05 от 14.04.2023</t>
  </si>
  <si>
    <t>Фактически оказанные объемы медицинской помощи  (всего, с учетом отклоненных по коду 62)  за период  январь апрель</t>
  </si>
  <si>
    <t>в том числе отклонено по коду 62 за период январь-сентябрь 2021г.</t>
  </si>
  <si>
    <t>Уровень исполнения  распределенных  объемов на период, в % (гр.4/гр.3*100)</t>
  </si>
  <si>
    <t>отклонение от плановых объемов</t>
  </si>
  <si>
    <t>Среднемесячный объем оказанной медицинской помощи за период  январь апрель 2023 г.                               (факт /4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</si>
  <si>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</si>
  <si>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</si>
  <si>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</si>
  <si>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</si>
  <si>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</si>
  <si>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</si>
  <si>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</si>
  <si>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</si>
  <si>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 xml:space="preserve">всего на 2023 г </t>
  </si>
  <si>
    <t xml:space="preserve">снижение объемов </t>
  </si>
  <si>
    <t xml:space="preserve">увеличение объемов </t>
  </si>
  <si>
    <t xml:space="preserve">новый план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</si>
  <si>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</si>
  <si>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</si>
  <si>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</si>
  <si>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</si>
  <si>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</si>
  <si>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</si>
  <si>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</si>
  <si>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</si>
  <si>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</si>
  <si>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</si>
  <si>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</si>
  <si>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</si>
  <si>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</si>
  <si>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</si>
  <si>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</si>
  <si>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</si>
  <si>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</si>
  <si>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</si>
  <si>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</si>
  <si>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</si>
  <si>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</si>
  <si>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</si>
  <si>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</si>
  <si>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</si>
  <si>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</si>
  <si>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</si>
  <si>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</si>
  <si>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</si>
  <si>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</si>
  <si>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</si>
  <si>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</si>
  <si>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</si>
  <si>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</si>
  <si>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</si>
  <si>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</si>
  <si>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</si>
  <si>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</si>
  <si>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</si>
  <si>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</si>
  <si>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</si>
  <si>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</si>
  <si>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</si>
  <si>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</si>
  <si>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</si>
  <si>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</si>
  <si>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</si>
  <si>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</si>
  <si>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</si>
  <si>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</si>
  <si>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</si>
  <si>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</si>
  <si>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</si>
  <si>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</si>
  <si>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</si>
  <si>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</si>
  <si>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</si>
  <si>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</si>
  <si>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</si>
  <si>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</si>
  <si>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</si>
  <si>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</si>
  <si>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</si>
  <si>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</si>
  <si>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</si>
  <si>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</si>
  <si>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</si>
  <si>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</si>
  <si>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</si>
  <si>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</si>
  <si>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</si>
  <si>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</si>
  <si>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</si>
  <si>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</si>
  <si>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</si>
  <si>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</si>
  <si>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</si>
  <si>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</si>
  <si>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</si>
  <si>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</si>
  <si>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</si>
  <si>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</si>
  <si>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</si>
  <si>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</si>
  <si>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</si>
  <si>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</si>
  <si>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</si>
  <si>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</si>
  <si>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</si>
  <si>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</si>
  <si>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</si>
  <si>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</si>
  <si>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</si>
  <si>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</si>
  <si>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</si>
  <si>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</si>
  <si>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</si>
  <si>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</si>
  <si>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</si>
  <si>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Распределенные объемы медицинской помощи за период январь  апрель   2023 (гр1/12*4)            </t>
  </si>
  <si>
    <t>Приложение №1.2.7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</si>
</sst>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_-* #,##0.000_р_._-;\-* #,##0.000_р_._-;_-* &quot;-&quot;_р_._-;_-@_-"/>
    <numFmt numFmtId="170" formatCode="_-* #,##0.0\ _₽_-;\-* #,##0.0\ _₽_-;_-* &quot;-&quot;?\ _₽_-;_-@_-"/>
    <numFmt numFmtId="171" formatCode="_-* #,##0.00000_р_._-;\-* #,##0.00000_р_._-;_-* &quot;-&quot;_р_._-;_-@_-"/>
    <numFmt numFmtId="172" formatCode="_-* #,##0.000000_р_._-;\-* #,##0.000000_р_._-;_-* &quot;-&quot;??_р_._-;_-@_-"/>
    <numFmt numFmtId="173" formatCode="_-* #,##0.0000_р_._-;\-* #,##0.0000_р_._-;_-* &quot;-&quot;_р_._-;_-@_-"/>
    <numFmt numFmtId="174" formatCode="_-* #,##0.00000000_р_._-;\-* #,##0.00000000_р_._-;_-* &quot;-&quot;_р_._-;_-@_-"/>
    <numFmt numFmtId="175" formatCode="_-* #,##0.00000\ _₽_-;\-* #,##0.00000\ _₽_-;_-* &quot;-&quot;\ _₽_-;_-@_-"/>
    <numFmt numFmtId="176" formatCode="[$-419]General"/>
    <numFmt numFmtId="177" formatCode="#,##0.00&quot; &quot;[$руб.-419];[Red]&quot;-&quot;#,##0.00&quot; &quot;[$руб.-419]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.00_);_(* \(#,##0.00\);_(* &quot;-&quot;??_);_(@_)"/>
  </numFmts>
  <fonts count="5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0" fillId="0" borderId="0"/>
    <xf numFmtId="0" fontId="17" fillId="0" borderId="0"/>
    <xf numFmtId="0" fontId="18" fillId="0" borderId="0"/>
    <xf numFmtId="0" fontId="23" fillId="0" borderId="0" applyFill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176" fontId="24" fillId="0" borderId="0" applyBorder="0" applyProtection="0"/>
    <xf numFmtId="0" fontId="24" fillId="0" borderId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77" fontId="28" fillId="0" borderId="0" applyBorder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9" fillId="14" borderId="9" applyNumberFormat="0" applyAlignment="0" applyProtection="0"/>
    <xf numFmtId="0" fontId="30" fillId="27" borderId="10" applyNumberFormat="0" applyAlignment="0" applyProtection="0"/>
    <xf numFmtId="0" fontId="31" fillId="27" borderId="9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28" borderId="15" applyNumberFormat="0" applyAlignment="0" applyProtection="0"/>
    <xf numFmtId="0" fontId="38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0" fillId="0" borderId="0"/>
    <xf numFmtId="0" fontId="10" fillId="0" borderId="0"/>
    <xf numFmtId="0" fontId="18" fillId="0" borderId="0"/>
    <xf numFmtId="0" fontId="2" fillId="0" borderId="0"/>
    <xf numFmtId="0" fontId="41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7" fillId="0" borderId="0"/>
    <xf numFmtId="0" fontId="43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5" fillId="10" borderId="0" applyNumberFormat="0" applyBorder="0" applyAlignment="0" applyProtection="0"/>
    <xf numFmtId="0" fontId="46" fillId="0" borderId="0" applyNumberFormat="0" applyFill="0" applyBorder="0" applyAlignment="0" applyProtection="0"/>
    <xf numFmtId="0" fontId="10" fillId="30" borderId="16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17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65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52" fillId="11" borderId="0" applyNumberFormat="0" applyBorder="0" applyAlignment="0" applyProtection="0"/>
  </cellStyleXfs>
  <cellXfs count="107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wrapText="1"/>
    </xf>
    <xf numFmtId="0" fontId="5" fillId="0" borderId="0" xfId="0" applyFont="1" applyAlignment="1">
      <alignment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/>
    <xf numFmtId="0" fontId="11" fillId="0" borderId="5" xfId="2" applyFont="1" applyFill="1" applyBorder="1" applyAlignment="1">
      <alignment horizontal="center"/>
    </xf>
    <xf numFmtId="0" fontId="5" fillId="4" borderId="5" xfId="0" applyFont="1" applyFill="1" applyBorder="1" applyAlignment="1">
      <alignment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right" vertical="center" wrapText="1"/>
    </xf>
    <xf numFmtId="166" fontId="12" fillId="0" borderId="5" xfId="1" applyNumberFormat="1" applyFont="1" applyFill="1" applyBorder="1" applyAlignment="1">
      <alignment horizontal="center" vertical="center" wrapText="1"/>
    </xf>
    <xf numFmtId="41" fontId="12" fillId="0" borderId="5" xfId="0" applyNumberFormat="1" applyFont="1" applyFill="1" applyBorder="1" applyAlignment="1">
      <alignment horizontal="right" vertical="center" wrapText="1"/>
    </xf>
    <xf numFmtId="164" fontId="12" fillId="5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0" fontId="13" fillId="5" borderId="5" xfId="0" applyFont="1" applyFill="1" applyBorder="1"/>
    <xf numFmtId="0" fontId="9" fillId="5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vertical="center" wrapText="1"/>
    </xf>
    <xf numFmtId="164" fontId="14" fillId="6" borderId="5" xfId="0" applyNumberFormat="1" applyFont="1" applyFill="1" applyBorder="1" applyAlignment="1">
      <alignment vertical="center" wrapText="1"/>
    </xf>
    <xf numFmtId="167" fontId="14" fillId="5" borderId="5" xfId="0" applyNumberFormat="1" applyFont="1" applyFill="1" applyBorder="1" applyAlignment="1">
      <alignment vertical="center" wrapText="1"/>
    </xf>
    <xf numFmtId="166" fontId="14" fillId="6" borderId="5" xfId="1" applyNumberFormat="1" applyFont="1" applyFill="1" applyBorder="1" applyAlignment="1">
      <alignment horizontal="center" vertical="center" wrapText="1"/>
    </xf>
    <xf numFmtId="168" fontId="14" fillId="6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right" vertical="center" wrapText="1"/>
    </xf>
    <xf numFmtId="169" fontId="7" fillId="0" borderId="5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/>
    <xf numFmtId="0" fontId="15" fillId="6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horizontal="center" vertical="center" wrapText="1"/>
    </xf>
    <xf numFmtId="166" fontId="14" fillId="5" borderId="5" xfId="1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70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left" vertical="center" wrapText="1"/>
    </xf>
    <xf numFmtId="164" fontId="12" fillId="7" borderId="5" xfId="0" applyNumberFormat="1" applyFont="1" applyFill="1" applyBorder="1" applyAlignment="1">
      <alignment horizontal="left" vertical="center" wrapText="1"/>
    </xf>
    <xf numFmtId="169" fontId="7" fillId="7" borderId="5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left" wrapText="1"/>
    </xf>
    <xf numFmtId="49" fontId="14" fillId="5" borderId="5" xfId="0" applyNumberFormat="1" applyFont="1" applyFill="1" applyBorder="1" applyAlignment="1">
      <alignment horizontal="right" vertical="center" wrapText="1"/>
    </xf>
    <xf numFmtId="164" fontId="14" fillId="5" borderId="5" xfId="0" applyNumberFormat="1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wrapText="1"/>
    </xf>
    <xf numFmtId="168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left" vertical="center" wrapText="1"/>
    </xf>
    <xf numFmtId="0" fontId="8" fillId="0" borderId="5" xfId="3" applyFont="1" applyFill="1" applyBorder="1" applyAlignment="1">
      <alignment vertical="center" wrapText="1"/>
    </xf>
    <xf numFmtId="49" fontId="12" fillId="0" borderId="5" xfId="0" applyNumberFormat="1" applyFont="1" applyFill="1" applyBorder="1" applyAlignment="1">
      <alignment horizontal="right" vertical="center" wrapText="1"/>
    </xf>
    <xf numFmtId="164" fontId="7" fillId="7" borderId="5" xfId="0" applyNumberFormat="1" applyFont="1" applyFill="1" applyBorder="1" applyAlignment="1">
      <alignment horizontal="left" vertical="center" wrapText="1"/>
    </xf>
    <xf numFmtId="168" fontId="12" fillId="0" borderId="5" xfId="0" applyNumberFormat="1" applyFont="1" applyFill="1" applyBorder="1" applyAlignment="1">
      <alignment vertical="center" wrapText="1"/>
    </xf>
    <xf numFmtId="0" fontId="9" fillId="7" borderId="5" xfId="0" applyFont="1" applyFill="1" applyBorder="1" applyAlignment="1">
      <alignment horizontal="left" wrapText="1"/>
    </xf>
    <xf numFmtId="164" fontId="12" fillId="8" borderId="5" xfId="0" applyNumberFormat="1" applyFont="1" applyFill="1" applyBorder="1" applyAlignment="1">
      <alignment horizontal="center" vertical="center" wrapText="1"/>
    </xf>
    <xf numFmtId="167" fontId="12" fillId="2" borderId="5" xfId="0" applyNumberFormat="1" applyFont="1" applyFill="1" applyBorder="1" applyAlignment="1">
      <alignment horizontal="center" vertical="center" wrapText="1"/>
    </xf>
    <xf numFmtId="0" fontId="3" fillId="0" borderId="5" xfId="4" applyFont="1" applyFill="1" applyBorder="1"/>
    <xf numFmtId="0" fontId="19" fillId="4" borderId="5" xfId="0" applyFont="1" applyFill="1" applyBorder="1" applyAlignment="1">
      <alignment vertical="center" wrapText="1"/>
    </xf>
    <xf numFmtId="0" fontId="20" fillId="6" borderId="5" xfId="4" applyFont="1" applyFill="1" applyBorder="1"/>
    <xf numFmtId="164" fontId="14" fillId="5" borderId="5" xfId="0" applyNumberFormat="1" applyFont="1" applyFill="1" applyBorder="1"/>
    <xf numFmtId="167" fontId="14" fillId="5" borderId="5" xfId="0" applyNumberFormat="1" applyFont="1" applyFill="1" applyBorder="1"/>
    <xf numFmtId="49" fontId="14" fillId="5" borderId="5" xfId="0" applyNumberFormat="1" applyFont="1" applyFill="1" applyBorder="1" applyAlignment="1">
      <alignment horizontal="right"/>
    </xf>
    <xf numFmtId="164" fontId="14" fillId="5" borderId="5" xfId="0" applyNumberFormat="1" applyFont="1" applyFill="1" applyBorder="1" applyAlignment="1">
      <alignment horizontal="left"/>
    </xf>
    <xf numFmtId="171" fontId="5" fillId="0" borderId="0" xfId="0" applyNumberFormat="1" applyFont="1" applyFill="1"/>
    <xf numFmtId="0" fontId="21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left" vertical="center"/>
    </xf>
    <xf numFmtId="0" fontId="11" fillId="0" borderId="0" xfId="0" applyFont="1" applyFill="1"/>
    <xf numFmtId="164" fontId="5" fillId="0" borderId="0" xfId="0" applyNumberFormat="1" applyFont="1" applyFill="1"/>
    <xf numFmtId="165" fontId="7" fillId="0" borderId="0" xfId="0" applyNumberFormat="1" applyFont="1" applyFill="1"/>
    <xf numFmtId="164" fontId="7" fillId="0" borderId="0" xfId="0" applyNumberFormat="1" applyFont="1" applyFill="1"/>
    <xf numFmtId="171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72" fontId="5" fillId="0" borderId="0" xfId="0" applyNumberFormat="1" applyFont="1" applyFill="1"/>
    <xf numFmtId="173" fontId="5" fillId="0" borderId="0" xfId="0" applyNumberFormat="1" applyFont="1" applyFill="1"/>
    <xf numFmtId="174" fontId="22" fillId="0" borderId="0" xfId="0" applyNumberFormat="1" applyFont="1" applyFill="1"/>
    <xf numFmtId="164" fontId="3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173" fontId="3" fillId="0" borderId="0" xfId="0" applyNumberFormat="1" applyFont="1" applyFill="1" applyAlignment="1">
      <alignment horizontal="center"/>
    </xf>
    <xf numFmtId="169" fontId="5" fillId="0" borderId="0" xfId="0" applyNumberFormat="1" applyFont="1" applyFill="1"/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75" fontId="7" fillId="0" borderId="0" xfId="0" applyNumberFormat="1" applyFont="1" applyFill="1"/>
    <xf numFmtId="0" fontId="4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17"/>
  <sheetViews>
    <sheetView tabSelected="1" view="pageBreakPreview" zoomScale="50" zoomScaleNormal="50" zoomScaleSheetLayoutView="50" workbookViewId="0">
      <pane xSplit="3" ySplit="16" topLeftCell="D98" activePane="bottomRight" state="frozen"/>
      <selection activeCell="F120" sqref="F120"/>
      <selection pane="topRight" activeCell="F120" sqref="F120"/>
      <selection pane="bottomLeft" activeCell="F120" sqref="F120"/>
      <selection pane="bottomRight" activeCell="D17" sqref="D17:R110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17.5546875" style="1" customWidth="1"/>
    <col min="5" max="5" width="19" style="1" customWidth="1"/>
    <col min="6" max="6" width="21.109375" style="1" customWidth="1"/>
    <col min="7" max="7" width="19.77734375" style="1" hidden="1" customWidth="1"/>
    <col min="8" max="8" width="18.5546875" style="5" customWidth="1"/>
    <col min="9" max="9" width="17.6640625" style="5" customWidth="1"/>
    <col min="10" max="10" width="18.21875" style="5" customWidth="1"/>
    <col min="11" max="11" width="20.5546875" style="5" customWidth="1"/>
    <col min="12" max="13" width="18.21875" style="6" customWidth="1"/>
    <col min="14" max="14" width="24" style="6" customWidth="1"/>
    <col min="15" max="15" width="18.44140625" style="1" customWidth="1"/>
    <col min="16" max="16" width="21.5546875" style="1" customWidth="1"/>
    <col min="17" max="17" width="21.33203125" style="1" customWidth="1"/>
    <col min="18" max="18" width="18.77734375" style="1" customWidth="1"/>
    <col min="19" max="20" width="18.77734375" style="1" hidden="1" customWidth="1"/>
    <col min="21" max="22" width="19.88671875" style="1" hidden="1" customWidth="1"/>
    <col min="23" max="23" width="41.88671875" style="1" customWidth="1"/>
    <col min="24" max="16384" width="8.88671875" style="1"/>
  </cols>
  <sheetData>
    <row r="1" spans="1:23" ht="63.75" customHeight="1">
      <c r="B1" s="91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2"/>
      <c r="W1" s="3" t="s">
        <v>121</v>
      </c>
    </row>
    <row r="2" spans="1:23" ht="63.75" hidden="1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</row>
    <row r="3" spans="1:23" ht="63.75" hidden="1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</row>
    <row r="4" spans="1:23" ht="63.75" hidden="1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</row>
    <row r="5" spans="1:23" ht="28.5" customHeight="1">
      <c r="B5" s="2"/>
      <c r="C5" s="2"/>
      <c r="D5" s="2"/>
      <c r="E5" s="4">
        <v>4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</row>
    <row r="6" spans="1:23" ht="22.5" hidden="1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</row>
    <row r="7" spans="1:23" ht="28.5" hidden="1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3"/>
    </row>
    <row r="8" spans="1:23" ht="63.75" hidden="1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</row>
    <row r="9" spans="1:23" ht="3" hidden="1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3"/>
    </row>
    <row r="10" spans="1:23" ht="20.25" hidden="1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"/>
    </row>
    <row r="11" spans="1:23" ht="11.25" hidden="1" customHeight="1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3"/>
    </row>
    <row r="12" spans="1:23" ht="26.25" hidden="1" customHeight="1"/>
    <row r="13" spans="1:23" s="8" customFormat="1" ht="68.25" customHeight="1">
      <c r="A13" s="98" t="s">
        <v>1</v>
      </c>
      <c r="B13" s="98" t="s">
        <v>2</v>
      </c>
      <c r="C13" s="100" t="s">
        <v>3</v>
      </c>
      <c r="D13" s="92" t="s">
        <v>4</v>
      </c>
      <c r="E13" s="98" t="s">
        <v>120</v>
      </c>
      <c r="F13" s="98" t="s">
        <v>5</v>
      </c>
      <c r="G13" s="103" t="s">
        <v>6</v>
      </c>
      <c r="H13" s="105" t="s">
        <v>7</v>
      </c>
      <c r="I13" s="95" t="s">
        <v>8</v>
      </c>
      <c r="J13" s="96"/>
      <c r="K13" s="96"/>
      <c r="L13" s="92" t="s">
        <v>9</v>
      </c>
      <c r="M13" s="92" t="s">
        <v>10</v>
      </c>
      <c r="N13" s="92" t="s">
        <v>11</v>
      </c>
      <c r="O13" s="94" t="s">
        <v>12</v>
      </c>
      <c r="P13" s="95" t="s">
        <v>13</v>
      </c>
      <c r="Q13" s="96"/>
      <c r="R13" s="96"/>
      <c r="S13" s="96"/>
      <c r="T13" s="96"/>
      <c r="U13" s="96"/>
      <c r="V13" s="7"/>
      <c r="W13" s="97" t="s">
        <v>14</v>
      </c>
    </row>
    <row r="14" spans="1:23" s="8" customFormat="1" ht="204.75" customHeight="1">
      <c r="A14" s="99"/>
      <c r="B14" s="99"/>
      <c r="C14" s="101"/>
      <c r="D14" s="93"/>
      <c r="E14" s="102"/>
      <c r="F14" s="102"/>
      <c r="G14" s="104"/>
      <c r="H14" s="106"/>
      <c r="I14" s="9" t="s">
        <v>15</v>
      </c>
      <c r="J14" s="10" t="s">
        <v>16</v>
      </c>
      <c r="K14" s="9" t="s">
        <v>17</v>
      </c>
      <c r="L14" s="93"/>
      <c r="M14" s="93"/>
      <c r="N14" s="93"/>
      <c r="O14" s="94"/>
      <c r="P14" s="11" t="s">
        <v>18</v>
      </c>
      <c r="Q14" s="11" t="s">
        <v>19</v>
      </c>
      <c r="R14" s="11" t="s">
        <v>20</v>
      </c>
      <c r="S14" s="11" t="s">
        <v>21</v>
      </c>
      <c r="T14" s="11"/>
      <c r="U14" s="11"/>
      <c r="V14" s="11"/>
      <c r="W14" s="97"/>
    </row>
    <row r="15" spans="1:23" s="13" customFormat="1" ht="23.25" customHeight="1">
      <c r="A15" s="12" t="s">
        <v>22</v>
      </c>
      <c r="B15" s="12" t="s">
        <v>23</v>
      </c>
      <c r="C15" s="12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  <c r="J15" s="12">
        <v>8</v>
      </c>
      <c r="K15" s="12">
        <v>8</v>
      </c>
      <c r="L15" s="12">
        <v>8</v>
      </c>
      <c r="M15" s="12">
        <v>8</v>
      </c>
      <c r="N15" s="12">
        <v>8</v>
      </c>
      <c r="O15" s="12">
        <v>8</v>
      </c>
      <c r="P15" s="12"/>
      <c r="Q15" s="12"/>
      <c r="R15" s="12"/>
      <c r="S15" s="12"/>
      <c r="T15" s="12"/>
      <c r="U15" s="12">
        <v>8</v>
      </c>
      <c r="V15" s="12"/>
      <c r="W15" s="12">
        <v>13</v>
      </c>
    </row>
    <row r="16" spans="1:23" s="19" customFormat="1" ht="23.25" customHeight="1">
      <c r="A16" s="14"/>
      <c r="B16" s="15" t="s">
        <v>24</v>
      </c>
      <c r="C16" s="16"/>
      <c r="D16" s="14"/>
      <c r="E16" s="14"/>
      <c r="F16" s="14"/>
      <c r="G16" s="14"/>
      <c r="H16" s="17"/>
      <c r="I16" s="16"/>
      <c r="J16" s="16"/>
      <c r="K16" s="16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8"/>
    </row>
    <row r="17" spans="1:23" ht="46.5">
      <c r="A17" s="20">
        <v>1</v>
      </c>
      <c r="B17" s="21" t="s">
        <v>25</v>
      </c>
      <c r="C17" s="22"/>
      <c r="D17" s="22">
        <v>96307</v>
      </c>
      <c r="E17" s="22">
        <v>32102</v>
      </c>
      <c r="F17" s="22">
        <v>7744</v>
      </c>
      <c r="G17" s="22"/>
      <c r="H17" s="23">
        <v>24.12</v>
      </c>
      <c r="I17" s="22">
        <v>-24358</v>
      </c>
      <c r="J17" s="22">
        <v>0</v>
      </c>
      <c r="K17" s="22">
        <v>-24358</v>
      </c>
      <c r="L17" s="22">
        <v>1936</v>
      </c>
      <c r="M17" s="24">
        <v>88563</v>
      </c>
      <c r="N17" s="25">
        <v>45.7</v>
      </c>
      <c r="O17" s="22"/>
      <c r="P17" s="26">
        <v>-2311</v>
      </c>
      <c r="Q17" s="22">
        <v>-2311</v>
      </c>
      <c r="R17" s="22"/>
      <c r="S17" s="22"/>
      <c r="T17" s="22"/>
      <c r="U17" s="22"/>
      <c r="V17" s="22">
        <f>ROUND(R17*$W$112,0)</f>
        <v>0</v>
      </c>
      <c r="W17" s="27"/>
    </row>
    <row r="18" spans="1:23" ht="46.5">
      <c r="A18" s="20">
        <v>2</v>
      </c>
      <c r="B18" s="21" t="s">
        <v>26</v>
      </c>
      <c r="C18" s="22"/>
      <c r="D18" s="22">
        <v>358</v>
      </c>
      <c r="E18" s="22">
        <v>119</v>
      </c>
      <c r="F18" s="22">
        <v>0</v>
      </c>
      <c r="G18" s="22"/>
      <c r="H18" s="23">
        <v>0</v>
      </c>
      <c r="I18" s="22">
        <v>-119</v>
      </c>
      <c r="J18" s="22">
        <v>0</v>
      </c>
      <c r="K18" s="22">
        <v>-119</v>
      </c>
      <c r="L18" s="22">
        <v>0</v>
      </c>
      <c r="M18" s="24">
        <v>358</v>
      </c>
      <c r="N18" s="25">
        <v>0</v>
      </c>
      <c r="O18" s="22"/>
      <c r="P18" s="26">
        <v>-119</v>
      </c>
      <c r="Q18" s="22">
        <v>-119</v>
      </c>
      <c r="R18" s="22"/>
      <c r="S18" s="22"/>
      <c r="T18" s="22"/>
      <c r="U18" s="22"/>
      <c r="V18" s="22"/>
      <c r="W18" s="28"/>
    </row>
    <row r="19" spans="1:23" ht="27.75">
      <c r="A19" s="20">
        <v>3</v>
      </c>
      <c r="B19" s="21" t="s">
        <v>27</v>
      </c>
      <c r="C19" s="22"/>
      <c r="D19" s="22">
        <v>0</v>
      </c>
      <c r="E19" s="22">
        <v>0</v>
      </c>
      <c r="F19" s="22">
        <v>0</v>
      </c>
      <c r="G19" s="22"/>
      <c r="H19" s="23">
        <v>0</v>
      </c>
      <c r="I19" s="22">
        <v>0</v>
      </c>
      <c r="J19" s="22">
        <v>0</v>
      </c>
      <c r="K19" s="22">
        <v>0</v>
      </c>
      <c r="L19" s="22">
        <v>0</v>
      </c>
      <c r="M19" s="24">
        <v>0</v>
      </c>
      <c r="N19" s="25">
        <v>0</v>
      </c>
      <c r="O19" s="22"/>
      <c r="P19" s="22">
        <v>0</v>
      </c>
      <c r="Q19" s="22"/>
      <c r="R19" s="22"/>
      <c r="S19" s="22"/>
      <c r="T19" s="22"/>
      <c r="U19" s="22"/>
      <c r="V19" s="22"/>
      <c r="W19" s="27"/>
    </row>
    <row r="20" spans="1:23" ht="27.75">
      <c r="A20" s="20">
        <v>4</v>
      </c>
      <c r="B20" s="21" t="s">
        <v>28</v>
      </c>
      <c r="C20" s="22"/>
      <c r="D20" s="22">
        <v>0</v>
      </c>
      <c r="E20" s="22">
        <v>0</v>
      </c>
      <c r="F20" s="22">
        <v>0</v>
      </c>
      <c r="G20" s="22"/>
      <c r="H20" s="23">
        <v>0</v>
      </c>
      <c r="I20" s="22">
        <v>0</v>
      </c>
      <c r="J20" s="22">
        <v>0</v>
      </c>
      <c r="K20" s="22">
        <v>0</v>
      </c>
      <c r="L20" s="22">
        <v>0</v>
      </c>
      <c r="M20" s="24">
        <v>0</v>
      </c>
      <c r="N20" s="25">
        <v>0</v>
      </c>
      <c r="O20" s="22"/>
      <c r="P20" s="22">
        <v>0</v>
      </c>
      <c r="Q20" s="22"/>
      <c r="R20" s="22"/>
      <c r="S20" s="22"/>
      <c r="T20" s="22"/>
      <c r="U20" s="22"/>
      <c r="V20" s="22"/>
      <c r="W20" s="27"/>
    </row>
    <row r="21" spans="1:23" ht="33" customHeight="1">
      <c r="A21" s="20">
        <v>5</v>
      </c>
      <c r="B21" s="21" t="s">
        <v>29</v>
      </c>
      <c r="C21" s="22"/>
      <c r="D21" s="22">
        <v>0</v>
      </c>
      <c r="E21" s="22">
        <v>0</v>
      </c>
      <c r="F21" s="22">
        <v>0</v>
      </c>
      <c r="G21" s="22"/>
      <c r="H21" s="23">
        <v>0</v>
      </c>
      <c r="I21" s="22">
        <v>0</v>
      </c>
      <c r="J21" s="22">
        <v>0</v>
      </c>
      <c r="K21" s="22">
        <v>0</v>
      </c>
      <c r="L21" s="22">
        <v>0</v>
      </c>
      <c r="M21" s="24">
        <v>0</v>
      </c>
      <c r="N21" s="25">
        <v>0</v>
      </c>
      <c r="O21" s="22"/>
      <c r="P21" s="22">
        <v>0</v>
      </c>
      <c r="Q21" s="22"/>
      <c r="R21" s="22"/>
      <c r="S21" s="22"/>
      <c r="T21" s="22"/>
      <c r="U21" s="22"/>
      <c r="V21" s="22"/>
      <c r="W21" s="27"/>
    </row>
    <row r="22" spans="1:23" ht="27">
      <c r="A22" s="29"/>
      <c r="B22" s="30" t="s">
        <v>30</v>
      </c>
      <c r="C22" s="31"/>
      <c r="D22" s="32">
        <v>96665</v>
      </c>
      <c r="E22" s="32">
        <v>32221</v>
      </c>
      <c r="F22" s="32">
        <v>7744</v>
      </c>
      <c r="G22" s="32">
        <v>0</v>
      </c>
      <c r="H22" s="33">
        <v>24.03</v>
      </c>
      <c r="I22" s="31">
        <v>-24477</v>
      </c>
      <c r="J22" s="31">
        <v>0</v>
      </c>
      <c r="K22" s="31">
        <v>-24477</v>
      </c>
      <c r="L22" s="31">
        <v>1936</v>
      </c>
      <c r="M22" s="34">
        <v>88921</v>
      </c>
      <c r="N22" s="35">
        <v>45.9</v>
      </c>
      <c r="O22" s="32">
        <v>0</v>
      </c>
      <c r="P22" s="32">
        <v>-2430</v>
      </c>
      <c r="Q22" s="32">
        <v>-2430</v>
      </c>
      <c r="R22" s="32">
        <v>0</v>
      </c>
      <c r="S22" s="32">
        <f t="shared" ref="S22:W22" si="0">SUM(S17:S21)</f>
        <v>0</v>
      </c>
      <c r="T22" s="32">
        <f t="shared" si="0"/>
        <v>0</v>
      </c>
      <c r="U22" s="32">
        <f t="shared" si="0"/>
        <v>0</v>
      </c>
      <c r="V22" s="32">
        <f t="shared" si="0"/>
        <v>0</v>
      </c>
      <c r="W22" s="32">
        <f t="shared" si="0"/>
        <v>0</v>
      </c>
    </row>
    <row r="23" spans="1:23" ht="27.75">
      <c r="A23" s="20">
        <v>7</v>
      </c>
      <c r="B23" s="21" t="s">
        <v>31</v>
      </c>
      <c r="C23" s="22"/>
      <c r="D23" s="22">
        <v>0</v>
      </c>
      <c r="E23" s="22">
        <v>0</v>
      </c>
      <c r="F23" s="22">
        <v>0</v>
      </c>
      <c r="G23" s="22"/>
      <c r="H23" s="23">
        <v>0</v>
      </c>
      <c r="I23" s="22">
        <v>0</v>
      </c>
      <c r="J23" s="22">
        <v>0</v>
      </c>
      <c r="K23" s="22">
        <v>0</v>
      </c>
      <c r="L23" s="22">
        <v>0</v>
      </c>
      <c r="M23" s="24">
        <v>0</v>
      </c>
      <c r="N23" s="36">
        <v>0</v>
      </c>
      <c r="O23" s="22"/>
      <c r="P23" s="22">
        <v>0</v>
      </c>
      <c r="Q23" s="22"/>
      <c r="R23" s="22"/>
      <c r="S23" s="22"/>
      <c r="T23" s="22"/>
      <c r="U23" s="22"/>
      <c r="V23" s="22"/>
      <c r="W23" s="27"/>
    </row>
    <row r="24" spans="1:23" ht="27.75">
      <c r="A24" s="20">
        <v>8</v>
      </c>
      <c r="B24" s="21" t="s">
        <v>32</v>
      </c>
      <c r="C24" s="22"/>
      <c r="D24" s="22">
        <v>0</v>
      </c>
      <c r="E24" s="22">
        <v>0</v>
      </c>
      <c r="F24" s="22">
        <v>0</v>
      </c>
      <c r="G24" s="22"/>
      <c r="H24" s="23">
        <v>0</v>
      </c>
      <c r="I24" s="22">
        <v>0</v>
      </c>
      <c r="J24" s="22">
        <v>0</v>
      </c>
      <c r="K24" s="22">
        <v>0</v>
      </c>
      <c r="L24" s="22">
        <v>0</v>
      </c>
      <c r="M24" s="24">
        <v>0</v>
      </c>
      <c r="N24" s="36">
        <v>0</v>
      </c>
      <c r="O24" s="22"/>
      <c r="P24" s="22">
        <v>0</v>
      </c>
      <c r="Q24" s="22"/>
      <c r="R24" s="22"/>
      <c r="S24" s="22"/>
      <c r="T24" s="22"/>
      <c r="U24" s="22"/>
      <c r="V24" s="22"/>
      <c r="W24" s="27"/>
    </row>
    <row r="25" spans="1:23" ht="27.75">
      <c r="A25" s="20">
        <v>9</v>
      </c>
      <c r="B25" s="21" t="s">
        <v>33</v>
      </c>
      <c r="C25" s="22"/>
      <c r="D25" s="22">
        <v>26247</v>
      </c>
      <c r="E25" s="22">
        <v>8749</v>
      </c>
      <c r="F25" s="22">
        <v>35815</v>
      </c>
      <c r="G25" s="22"/>
      <c r="H25" s="23">
        <v>409.36</v>
      </c>
      <c r="I25" s="22">
        <v>27066</v>
      </c>
      <c r="J25" s="22">
        <v>27066</v>
      </c>
      <c r="K25" s="22">
        <v>0</v>
      </c>
      <c r="L25" s="22">
        <v>8954</v>
      </c>
      <c r="M25" s="24">
        <v>-9568</v>
      </c>
      <c r="N25" s="36">
        <v>-1.1000000000000001</v>
      </c>
      <c r="O25" s="22"/>
      <c r="P25" s="26">
        <v>18522</v>
      </c>
      <c r="Q25" s="22"/>
      <c r="R25" s="22">
        <v>18522</v>
      </c>
      <c r="S25" s="22"/>
      <c r="T25" s="22"/>
      <c r="U25" s="22"/>
      <c r="V25" s="22">
        <f>ROUND(R25*$W$112,0)</f>
        <v>0</v>
      </c>
      <c r="W25" s="28"/>
    </row>
    <row r="26" spans="1:23" ht="29.25" customHeight="1">
      <c r="A26" s="20">
        <v>10</v>
      </c>
      <c r="B26" s="21" t="s">
        <v>34</v>
      </c>
      <c r="C26" s="22"/>
      <c r="D26" s="22">
        <v>0</v>
      </c>
      <c r="E26" s="22">
        <v>0</v>
      </c>
      <c r="F26" s="22">
        <v>0</v>
      </c>
      <c r="G26" s="22"/>
      <c r="H26" s="23">
        <v>0</v>
      </c>
      <c r="I26" s="22">
        <v>0</v>
      </c>
      <c r="J26" s="22">
        <v>0</v>
      </c>
      <c r="K26" s="22">
        <v>0</v>
      </c>
      <c r="L26" s="22">
        <v>0</v>
      </c>
      <c r="M26" s="24">
        <v>0</v>
      </c>
      <c r="N26" s="36">
        <v>0</v>
      </c>
      <c r="O26" s="22"/>
      <c r="P26" s="22">
        <v>0</v>
      </c>
      <c r="Q26" s="22"/>
      <c r="R26" s="22"/>
      <c r="S26" s="22"/>
      <c r="T26" s="22"/>
      <c r="U26" s="22"/>
      <c r="V26" s="22"/>
      <c r="W26" s="37"/>
    </row>
    <row r="27" spans="1:23" ht="27.75">
      <c r="A27" s="20">
        <v>11</v>
      </c>
      <c r="B27" s="21" t="s">
        <v>35</v>
      </c>
      <c r="C27" s="22"/>
      <c r="D27" s="22">
        <v>0</v>
      </c>
      <c r="E27" s="22">
        <v>0</v>
      </c>
      <c r="F27" s="22">
        <v>0</v>
      </c>
      <c r="G27" s="22"/>
      <c r="H27" s="23">
        <v>0</v>
      </c>
      <c r="I27" s="22">
        <v>0</v>
      </c>
      <c r="J27" s="22">
        <v>0</v>
      </c>
      <c r="K27" s="22">
        <v>0</v>
      </c>
      <c r="L27" s="22">
        <v>0</v>
      </c>
      <c r="M27" s="24">
        <v>0</v>
      </c>
      <c r="N27" s="36">
        <v>0</v>
      </c>
      <c r="O27" s="22"/>
      <c r="P27" s="22">
        <v>0</v>
      </c>
      <c r="Q27" s="22"/>
      <c r="R27" s="22"/>
      <c r="S27" s="22"/>
      <c r="T27" s="22"/>
      <c r="U27" s="22"/>
      <c r="V27" s="22"/>
      <c r="W27" s="27"/>
    </row>
    <row r="28" spans="1:23" ht="27.75">
      <c r="A28" s="20">
        <v>12</v>
      </c>
      <c r="B28" s="21" t="s">
        <v>36</v>
      </c>
      <c r="C28" s="22"/>
      <c r="D28" s="22">
        <v>0</v>
      </c>
      <c r="E28" s="22">
        <v>0</v>
      </c>
      <c r="F28" s="22">
        <v>0</v>
      </c>
      <c r="G28" s="22"/>
      <c r="H28" s="23">
        <v>0</v>
      </c>
      <c r="I28" s="22">
        <v>0</v>
      </c>
      <c r="J28" s="22">
        <v>0</v>
      </c>
      <c r="K28" s="22">
        <v>0</v>
      </c>
      <c r="L28" s="22">
        <v>0</v>
      </c>
      <c r="M28" s="24">
        <v>0</v>
      </c>
      <c r="N28" s="36">
        <v>0</v>
      </c>
      <c r="O28" s="22"/>
      <c r="P28" s="22">
        <v>0</v>
      </c>
      <c r="Q28" s="22"/>
      <c r="R28" s="22"/>
      <c r="S28" s="22"/>
      <c r="T28" s="22"/>
      <c r="U28" s="22"/>
      <c r="V28" s="22"/>
      <c r="W28" s="27" t="s">
        <v>37</v>
      </c>
    </row>
    <row r="29" spans="1:23" ht="27">
      <c r="A29" s="38"/>
      <c r="B29" s="39" t="s">
        <v>38</v>
      </c>
      <c r="C29" s="31"/>
      <c r="D29" s="31">
        <v>26247</v>
      </c>
      <c r="E29" s="31">
        <v>8749</v>
      </c>
      <c r="F29" s="31">
        <v>35815</v>
      </c>
      <c r="G29" s="31">
        <v>0</v>
      </c>
      <c r="H29" s="33">
        <v>409.36</v>
      </c>
      <c r="I29" s="31">
        <v>27066</v>
      </c>
      <c r="J29" s="31">
        <v>27066</v>
      </c>
      <c r="K29" s="31">
        <v>0</v>
      </c>
      <c r="L29" s="40">
        <v>8954</v>
      </c>
      <c r="M29" s="41">
        <v>-9568</v>
      </c>
      <c r="N29" s="41">
        <v>-1.1000000000000001</v>
      </c>
      <c r="O29" s="31">
        <v>0</v>
      </c>
      <c r="P29" s="31">
        <v>18522</v>
      </c>
      <c r="Q29" s="31">
        <v>0</v>
      </c>
      <c r="R29" s="31">
        <v>18522</v>
      </c>
      <c r="S29" s="31">
        <f t="shared" ref="S29:W29" si="1">SUM(S23:S28)</f>
        <v>0</v>
      </c>
      <c r="T29" s="31">
        <f t="shared" si="1"/>
        <v>0</v>
      </c>
      <c r="U29" s="31">
        <f t="shared" si="1"/>
        <v>0</v>
      </c>
      <c r="V29" s="31">
        <f t="shared" si="1"/>
        <v>0</v>
      </c>
      <c r="W29" s="31">
        <f t="shared" si="1"/>
        <v>0</v>
      </c>
    </row>
    <row r="30" spans="1:23" ht="29.25" customHeight="1">
      <c r="A30" s="20">
        <v>13</v>
      </c>
      <c r="B30" s="21" t="s">
        <v>39</v>
      </c>
      <c r="C30" s="22"/>
      <c r="D30" s="22">
        <v>0</v>
      </c>
      <c r="E30" s="22">
        <v>0</v>
      </c>
      <c r="F30" s="22">
        <v>0</v>
      </c>
      <c r="G30" s="22"/>
      <c r="H30" s="23">
        <v>0</v>
      </c>
      <c r="I30" s="22">
        <v>0</v>
      </c>
      <c r="J30" s="22">
        <v>0</v>
      </c>
      <c r="K30" s="22">
        <v>0</v>
      </c>
      <c r="L30" s="22">
        <v>0</v>
      </c>
      <c r="M30" s="24">
        <v>0</v>
      </c>
      <c r="N30" s="36">
        <v>0</v>
      </c>
      <c r="O30" s="22"/>
      <c r="P30" s="22">
        <v>0</v>
      </c>
      <c r="Q30" s="22"/>
      <c r="R30" s="22"/>
      <c r="S30" s="22"/>
      <c r="T30" s="22"/>
      <c r="U30" s="22"/>
      <c r="V30" s="22"/>
      <c r="W30" s="27"/>
    </row>
    <row r="31" spans="1:23" ht="32.25" customHeight="1">
      <c r="A31" s="20">
        <v>14</v>
      </c>
      <c r="B31" s="21" t="s">
        <v>40</v>
      </c>
      <c r="C31" s="22"/>
      <c r="D31" s="22">
        <v>68968</v>
      </c>
      <c r="E31" s="22">
        <v>22989</v>
      </c>
      <c r="F31" s="22">
        <v>9998</v>
      </c>
      <c r="G31" s="22"/>
      <c r="H31" s="23">
        <v>43.49</v>
      </c>
      <c r="I31" s="22">
        <v>-12991</v>
      </c>
      <c r="J31" s="22">
        <v>0</v>
      </c>
      <c r="K31" s="22">
        <v>-12991</v>
      </c>
      <c r="L31" s="22">
        <v>2500</v>
      </c>
      <c r="M31" s="24">
        <v>58970</v>
      </c>
      <c r="N31" s="25">
        <v>23.6</v>
      </c>
      <c r="O31" s="22"/>
      <c r="P31" s="26">
        <v>0</v>
      </c>
      <c r="Q31" s="22"/>
      <c r="R31" s="22"/>
      <c r="S31" s="22"/>
      <c r="T31" s="22"/>
      <c r="U31" s="22"/>
      <c r="V31" s="22">
        <f>ROUND(R31*$W$112,0)</f>
        <v>0</v>
      </c>
      <c r="W31" s="42"/>
    </row>
    <row r="32" spans="1:23" ht="27.75">
      <c r="A32" s="20">
        <v>15</v>
      </c>
      <c r="B32" s="21" t="s">
        <v>41</v>
      </c>
      <c r="C32" s="22"/>
      <c r="D32" s="22">
        <v>0</v>
      </c>
      <c r="E32" s="22">
        <v>0</v>
      </c>
      <c r="F32" s="22">
        <v>0</v>
      </c>
      <c r="G32" s="22"/>
      <c r="H32" s="23">
        <v>0</v>
      </c>
      <c r="I32" s="22">
        <v>0</v>
      </c>
      <c r="J32" s="22">
        <v>0</v>
      </c>
      <c r="K32" s="22">
        <v>0</v>
      </c>
      <c r="L32" s="22">
        <v>0</v>
      </c>
      <c r="M32" s="24">
        <v>0</v>
      </c>
      <c r="N32" s="36">
        <v>0</v>
      </c>
      <c r="O32" s="22"/>
      <c r="P32" s="22">
        <v>0</v>
      </c>
      <c r="Q32" s="22"/>
      <c r="R32" s="22"/>
      <c r="S32" s="22"/>
      <c r="T32" s="22"/>
      <c r="U32" s="22"/>
      <c r="V32" s="22"/>
      <c r="W32" s="27"/>
    </row>
    <row r="33" spans="1:23" ht="27">
      <c r="A33" s="38"/>
      <c r="B33" s="39" t="s">
        <v>42</v>
      </c>
      <c r="C33" s="31"/>
      <c r="D33" s="31">
        <v>68968</v>
      </c>
      <c r="E33" s="31">
        <v>22989</v>
      </c>
      <c r="F33" s="31">
        <v>9998</v>
      </c>
      <c r="G33" s="31">
        <v>0</v>
      </c>
      <c r="H33" s="33">
        <v>43.49</v>
      </c>
      <c r="I33" s="31">
        <v>-12991</v>
      </c>
      <c r="J33" s="31">
        <v>0</v>
      </c>
      <c r="K33" s="31">
        <v>-12991</v>
      </c>
      <c r="L33" s="31">
        <v>2500</v>
      </c>
      <c r="M33" s="41">
        <v>58970</v>
      </c>
      <c r="N33" s="43">
        <v>23.6</v>
      </c>
      <c r="O33" s="31">
        <v>0</v>
      </c>
      <c r="P33" s="31">
        <v>0</v>
      </c>
      <c r="Q33" s="31">
        <v>0</v>
      </c>
      <c r="R33" s="31">
        <v>0</v>
      </c>
      <c r="S33" s="31">
        <f t="shared" ref="S33:W33" si="2">S30+S31+S32</f>
        <v>0</v>
      </c>
      <c r="T33" s="31">
        <f t="shared" si="2"/>
        <v>0</v>
      </c>
      <c r="U33" s="31">
        <f t="shared" si="2"/>
        <v>0</v>
      </c>
      <c r="V33" s="31">
        <f t="shared" si="2"/>
        <v>0</v>
      </c>
      <c r="W33" s="31">
        <f t="shared" si="2"/>
        <v>0</v>
      </c>
    </row>
    <row r="34" spans="1:23" ht="27.75">
      <c r="A34" s="20">
        <v>16</v>
      </c>
      <c r="B34" s="21" t="s">
        <v>43</v>
      </c>
      <c r="C34" s="22"/>
      <c r="D34" s="22">
        <v>0</v>
      </c>
      <c r="E34" s="22">
        <v>0</v>
      </c>
      <c r="F34" s="22">
        <v>0</v>
      </c>
      <c r="G34" s="22"/>
      <c r="H34" s="23">
        <v>0</v>
      </c>
      <c r="I34" s="22">
        <v>0</v>
      </c>
      <c r="J34" s="22">
        <v>0</v>
      </c>
      <c r="K34" s="22">
        <v>0</v>
      </c>
      <c r="L34" s="25">
        <v>0</v>
      </c>
      <c r="M34" s="24">
        <v>0</v>
      </c>
      <c r="N34" s="36">
        <v>0</v>
      </c>
      <c r="O34" s="22"/>
      <c r="P34" s="22">
        <v>0</v>
      </c>
      <c r="Q34" s="22"/>
      <c r="R34" s="22"/>
      <c r="S34" s="22"/>
      <c r="T34" s="22"/>
      <c r="U34" s="22"/>
      <c r="V34" s="22"/>
      <c r="W34" s="27"/>
    </row>
    <row r="35" spans="1:23" ht="27.75">
      <c r="A35" s="20">
        <v>17</v>
      </c>
      <c r="B35" s="21" t="s">
        <v>44</v>
      </c>
      <c r="C35" s="22"/>
      <c r="D35" s="22">
        <v>0</v>
      </c>
      <c r="E35" s="22">
        <v>0</v>
      </c>
      <c r="F35" s="22">
        <v>0</v>
      </c>
      <c r="G35" s="22"/>
      <c r="H35" s="23">
        <v>0</v>
      </c>
      <c r="I35" s="22">
        <v>0</v>
      </c>
      <c r="J35" s="22">
        <v>0</v>
      </c>
      <c r="K35" s="22">
        <v>0</v>
      </c>
      <c r="L35" s="25">
        <v>0</v>
      </c>
      <c r="M35" s="24">
        <v>0</v>
      </c>
      <c r="N35" s="36">
        <v>0</v>
      </c>
      <c r="O35" s="22"/>
      <c r="P35" s="22">
        <v>0</v>
      </c>
      <c r="Q35" s="22"/>
      <c r="R35" s="22"/>
      <c r="S35" s="22"/>
      <c r="T35" s="22"/>
      <c r="U35" s="22"/>
      <c r="V35" s="22"/>
      <c r="W35" s="27"/>
    </row>
    <row r="36" spans="1:23" ht="27.75">
      <c r="A36" s="20">
        <v>18</v>
      </c>
      <c r="B36" s="21" t="s">
        <v>45</v>
      </c>
      <c r="C36" s="22"/>
      <c r="D36" s="22">
        <v>0</v>
      </c>
      <c r="E36" s="22">
        <v>0</v>
      </c>
      <c r="F36" s="22">
        <v>0</v>
      </c>
      <c r="G36" s="22"/>
      <c r="H36" s="23">
        <v>0</v>
      </c>
      <c r="I36" s="22">
        <v>0</v>
      </c>
      <c r="J36" s="22">
        <v>0</v>
      </c>
      <c r="K36" s="22">
        <v>0</v>
      </c>
      <c r="L36" s="25">
        <v>0</v>
      </c>
      <c r="M36" s="24">
        <v>0</v>
      </c>
      <c r="N36" s="36">
        <v>0</v>
      </c>
      <c r="O36" s="22"/>
      <c r="P36" s="22">
        <v>0</v>
      </c>
      <c r="Q36" s="22"/>
      <c r="R36" s="22"/>
      <c r="S36" s="22"/>
      <c r="T36" s="22"/>
      <c r="U36" s="22"/>
      <c r="V36" s="22"/>
      <c r="W36" s="27"/>
    </row>
    <row r="37" spans="1:23" ht="27.75">
      <c r="A37" s="20">
        <v>19</v>
      </c>
      <c r="B37" s="21" t="s">
        <v>46</v>
      </c>
      <c r="C37" s="22"/>
      <c r="D37" s="22">
        <v>0</v>
      </c>
      <c r="E37" s="22">
        <v>0</v>
      </c>
      <c r="F37" s="22">
        <v>0</v>
      </c>
      <c r="G37" s="22"/>
      <c r="H37" s="23">
        <v>0</v>
      </c>
      <c r="I37" s="22">
        <v>0</v>
      </c>
      <c r="J37" s="22">
        <v>0</v>
      </c>
      <c r="K37" s="22">
        <v>0</v>
      </c>
      <c r="L37" s="25">
        <v>0</v>
      </c>
      <c r="M37" s="24">
        <v>0</v>
      </c>
      <c r="N37" s="36">
        <v>0</v>
      </c>
      <c r="O37" s="44"/>
      <c r="P37" s="22">
        <v>0</v>
      </c>
      <c r="Q37" s="44"/>
      <c r="R37" s="44"/>
      <c r="S37" s="44"/>
      <c r="T37" s="44"/>
      <c r="U37" s="22"/>
      <c r="V37" s="22"/>
      <c r="W37" s="27"/>
    </row>
    <row r="38" spans="1:23" ht="27.75">
      <c r="A38" s="20">
        <v>20</v>
      </c>
      <c r="B38" s="21" t="s">
        <v>47</v>
      </c>
      <c r="C38" s="22"/>
      <c r="D38" s="22">
        <v>0</v>
      </c>
      <c r="E38" s="22">
        <v>0</v>
      </c>
      <c r="F38" s="22">
        <v>0</v>
      </c>
      <c r="G38" s="22"/>
      <c r="H38" s="23">
        <v>0</v>
      </c>
      <c r="I38" s="22">
        <v>0</v>
      </c>
      <c r="J38" s="22">
        <v>0</v>
      </c>
      <c r="K38" s="22">
        <v>0</v>
      </c>
      <c r="L38" s="25">
        <v>0</v>
      </c>
      <c r="M38" s="24">
        <v>0</v>
      </c>
      <c r="N38" s="36">
        <v>0</v>
      </c>
      <c r="O38" s="44"/>
      <c r="P38" s="22">
        <v>0</v>
      </c>
      <c r="Q38" s="44"/>
      <c r="R38" s="44"/>
      <c r="S38" s="44"/>
      <c r="T38" s="44"/>
      <c r="U38" s="22"/>
      <c r="V38" s="22"/>
      <c r="W38" s="27"/>
    </row>
    <row r="39" spans="1:23" ht="27.75">
      <c r="A39" s="20">
        <v>21</v>
      </c>
      <c r="B39" s="21" t="s">
        <v>48</v>
      </c>
      <c r="C39" s="22"/>
      <c r="D39" s="22">
        <v>0</v>
      </c>
      <c r="E39" s="22">
        <v>0</v>
      </c>
      <c r="F39" s="22">
        <v>0</v>
      </c>
      <c r="G39" s="22"/>
      <c r="H39" s="23">
        <v>0</v>
      </c>
      <c r="I39" s="22">
        <v>0</v>
      </c>
      <c r="J39" s="22">
        <v>0</v>
      </c>
      <c r="K39" s="22">
        <v>0</v>
      </c>
      <c r="L39" s="25">
        <v>0</v>
      </c>
      <c r="M39" s="24">
        <v>0</v>
      </c>
      <c r="N39" s="36">
        <v>0</v>
      </c>
      <c r="O39" s="44"/>
      <c r="P39" s="22">
        <v>0</v>
      </c>
      <c r="Q39" s="44"/>
      <c r="R39" s="44"/>
      <c r="S39" s="44"/>
      <c r="T39" s="44"/>
      <c r="U39" s="22"/>
      <c r="V39" s="22"/>
      <c r="W39" s="27"/>
    </row>
    <row r="40" spans="1:23" ht="27.75">
      <c r="A40" s="20">
        <v>22</v>
      </c>
      <c r="B40" s="21" t="s">
        <v>49</v>
      </c>
      <c r="C40" s="22"/>
      <c r="D40" s="22">
        <v>0</v>
      </c>
      <c r="E40" s="22">
        <v>0</v>
      </c>
      <c r="F40" s="22">
        <v>0</v>
      </c>
      <c r="G40" s="22"/>
      <c r="H40" s="23">
        <v>0</v>
      </c>
      <c r="I40" s="22">
        <v>0</v>
      </c>
      <c r="J40" s="22">
        <v>0</v>
      </c>
      <c r="K40" s="22">
        <v>0</v>
      </c>
      <c r="L40" s="25">
        <v>0</v>
      </c>
      <c r="M40" s="24">
        <v>0</v>
      </c>
      <c r="N40" s="36">
        <v>0</v>
      </c>
      <c r="O40" s="44"/>
      <c r="P40" s="22">
        <v>0</v>
      </c>
      <c r="Q40" s="44"/>
      <c r="R40" s="44"/>
      <c r="S40" s="44"/>
      <c r="T40" s="44"/>
      <c r="U40" s="22"/>
      <c r="V40" s="22"/>
      <c r="W40" s="27"/>
    </row>
    <row r="41" spans="1:23" ht="27.75">
      <c r="A41" s="20">
        <v>23</v>
      </c>
      <c r="B41" s="21" t="s">
        <v>50</v>
      </c>
      <c r="C41" s="22"/>
      <c r="D41" s="22">
        <v>0</v>
      </c>
      <c r="E41" s="22">
        <v>0</v>
      </c>
      <c r="F41" s="22">
        <v>0</v>
      </c>
      <c r="G41" s="22"/>
      <c r="H41" s="23">
        <v>0</v>
      </c>
      <c r="I41" s="22">
        <v>0</v>
      </c>
      <c r="J41" s="22">
        <v>0</v>
      </c>
      <c r="K41" s="22">
        <v>0</v>
      </c>
      <c r="L41" s="25">
        <v>0</v>
      </c>
      <c r="M41" s="24">
        <v>0</v>
      </c>
      <c r="N41" s="36">
        <v>0</v>
      </c>
      <c r="O41" s="44"/>
      <c r="P41" s="22">
        <v>0</v>
      </c>
      <c r="Q41" s="44"/>
      <c r="R41" s="44"/>
      <c r="S41" s="44"/>
      <c r="T41" s="44"/>
      <c r="U41" s="22"/>
      <c r="V41" s="22"/>
      <c r="W41" s="27"/>
    </row>
    <row r="42" spans="1:23" ht="27.75">
      <c r="A42" s="20">
        <v>24</v>
      </c>
      <c r="B42" s="21" t="s">
        <v>51</v>
      </c>
      <c r="C42" s="22"/>
      <c r="D42" s="22">
        <v>0</v>
      </c>
      <c r="E42" s="22">
        <v>0</v>
      </c>
      <c r="F42" s="22">
        <v>0</v>
      </c>
      <c r="G42" s="22"/>
      <c r="H42" s="23">
        <v>0</v>
      </c>
      <c r="I42" s="22">
        <v>0</v>
      </c>
      <c r="J42" s="22">
        <v>0</v>
      </c>
      <c r="K42" s="22">
        <v>0</v>
      </c>
      <c r="L42" s="25">
        <v>0</v>
      </c>
      <c r="M42" s="24">
        <v>0</v>
      </c>
      <c r="N42" s="36">
        <v>0</v>
      </c>
      <c r="O42" s="44"/>
      <c r="P42" s="22">
        <v>0</v>
      </c>
      <c r="Q42" s="44"/>
      <c r="R42" s="44"/>
      <c r="S42" s="44"/>
      <c r="T42" s="44"/>
      <c r="U42" s="22"/>
      <c r="V42" s="22"/>
      <c r="W42" s="27"/>
    </row>
    <row r="43" spans="1:23" ht="27.75">
      <c r="A43" s="20">
        <v>25</v>
      </c>
      <c r="B43" s="21" t="s">
        <v>52</v>
      </c>
      <c r="C43" s="22"/>
      <c r="D43" s="22">
        <v>0</v>
      </c>
      <c r="E43" s="22">
        <v>0</v>
      </c>
      <c r="F43" s="22">
        <v>0</v>
      </c>
      <c r="G43" s="22"/>
      <c r="H43" s="23">
        <v>0</v>
      </c>
      <c r="I43" s="22">
        <v>0</v>
      </c>
      <c r="J43" s="22">
        <v>0</v>
      </c>
      <c r="K43" s="22">
        <v>0</v>
      </c>
      <c r="L43" s="25">
        <v>0</v>
      </c>
      <c r="M43" s="24">
        <v>0</v>
      </c>
      <c r="N43" s="36">
        <v>0</v>
      </c>
      <c r="O43" s="44"/>
      <c r="P43" s="22">
        <v>0</v>
      </c>
      <c r="Q43" s="44"/>
      <c r="R43" s="44"/>
      <c r="S43" s="44"/>
      <c r="T43" s="44"/>
      <c r="U43" s="22"/>
      <c r="V43" s="22"/>
      <c r="W43" s="27"/>
    </row>
    <row r="44" spans="1:23" ht="27.75">
      <c r="A44" s="20">
        <v>26</v>
      </c>
      <c r="B44" s="21" t="s">
        <v>53</v>
      </c>
      <c r="C44" s="22"/>
      <c r="D44" s="22">
        <v>0</v>
      </c>
      <c r="E44" s="22">
        <v>0</v>
      </c>
      <c r="F44" s="22">
        <v>0</v>
      </c>
      <c r="G44" s="22"/>
      <c r="H44" s="23">
        <v>0</v>
      </c>
      <c r="I44" s="22">
        <v>0</v>
      </c>
      <c r="J44" s="22">
        <v>0</v>
      </c>
      <c r="K44" s="22">
        <v>0</v>
      </c>
      <c r="L44" s="25">
        <v>0</v>
      </c>
      <c r="M44" s="24">
        <v>0</v>
      </c>
      <c r="N44" s="36">
        <v>0</v>
      </c>
      <c r="O44" s="44"/>
      <c r="P44" s="22">
        <v>0</v>
      </c>
      <c r="Q44" s="44"/>
      <c r="R44" s="44"/>
      <c r="S44" s="44"/>
      <c r="T44" s="44"/>
      <c r="U44" s="22"/>
      <c r="V44" s="22"/>
      <c r="W44" s="27"/>
    </row>
    <row r="45" spans="1:23" ht="27.75">
      <c r="A45" s="20">
        <v>27</v>
      </c>
      <c r="B45" s="21" t="s">
        <v>54</v>
      </c>
      <c r="C45" s="22"/>
      <c r="D45" s="22">
        <v>12932</v>
      </c>
      <c r="E45" s="22">
        <v>4311</v>
      </c>
      <c r="F45" s="22">
        <v>6150</v>
      </c>
      <c r="G45" s="22"/>
      <c r="H45" s="23">
        <v>142.66</v>
      </c>
      <c r="I45" s="22">
        <v>1839</v>
      </c>
      <c r="J45" s="22">
        <v>1839</v>
      </c>
      <c r="K45" s="22">
        <v>0</v>
      </c>
      <c r="L45" s="25">
        <v>1538</v>
      </c>
      <c r="M45" s="24">
        <v>6782</v>
      </c>
      <c r="N45" s="36">
        <v>4.4000000000000004</v>
      </c>
      <c r="O45" s="45"/>
      <c r="P45" s="26">
        <v>0</v>
      </c>
      <c r="Q45" s="45"/>
      <c r="R45" s="45"/>
      <c r="S45" s="45"/>
      <c r="T45" s="45"/>
      <c r="U45" s="22"/>
      <c r="V45" s="22">
        <f>ROUND(R45*$W$112,0)</f>
        <v>0</v>
      </c>
      <c r="W45" s="28"/>
    </row>
    <row r="46" spans="1:23" ht="27.75">
      <c r="A46" s="20">
        <v>28</v>
      </c>
      <c r="B46" s="21" t="s">
        <v>55</v>
      </c>
      <c r="C46" s="22"/>
      <c r="D46" s="22">
        <v>0</v>
      </c>
      <c r="E46" s="22">
        <v>0</v>
      </c>
      <c r="F46" s="22">
        <v>0</v>
      </c>
      <c r="G46" s="22"/>
      <c r="H46" s="23">
        <v>0</v>
      </c>
      <c r="I46" s="22">
        <v>0</v>
      </c>
      <c r="J46" s="22">
        <v>0</v>
      </c>
      <c r="K46" s="22">
        <v>0</v>
      </c>
      <c r="L46" s="25">
        <v>0</v>
      </c>
      <c r="M46" s="24">
        <v>0</v>
      </c>
      <c r="N46" s="36">
        <v>0</v>
      </c>
      <c r="O46" s="45"/>
      <c r="P46" s="22">
        <v>0</v>
      </c>
      <c r="Q46" s="45"/>
      <c r="R46" s="45"/>
      <c r="S46" s="45"/>
      <c r="T46" s="45"/>
      <c r="U46" s="22"/>
      <c r="V46" s="22"/>
      <c r="W46" s="46"/>
    </row>
    <row r="47" spans="1:23" ht="29.25" customHeight="1">
      <c r="A47" s="20">
        <v>29</v>
      </c>
      <c r="B47" s="21" t="s">
        <v>56</v>
      </c>
      <c r="C47" s="22"/>
      <c r="D47" s="22">
        <v>0</v>
      </c>
      <c r="E47" s="22">
        <v>0</v>
      </c>
      <c r="F47" s="22">
        <v>0</v>
      </c>
      <c r="G47" s="22"/>
      <c r="H47" s="23">
        <v>0</v>
      </c>
      <c r="I47" s="22">
        <v>0</v>
      </c>
      <c r="J47" s="22">
        <v>0</v>
      </c>
      <c r="K47" s="22">
        <v>0</v>
      </c>
      <c r="L47" s="25">
        <v>0</v>
      </c>
      <c r="M47" s="24">
        <v>0</v>
      </c>
      <c r="N47" s="36">
        <v>0</v>
      </c>
      <c r="O47" s="44"/>
      <c r="P47" s="22">
        <v>0</v>
      </c>
      <c r="Q47" s="44"/>
      <c r="R47" s="44"/>
      <c r="S47" s="44"/>
      <c r="T47" s="44"/>
      <c r="U47" s="22"/>
      <c r="V47" s="22"/>
      <c r="W47" s="27"/>
    </row>
    <row r="48" spans="1:23" ht="27.75">
      <c r="A48" s="20">
        <v>30</v>
      </c>
      <c r="B48" s="21" t="s">
        <v>57</v>
      </c>
      <c r="C48" s="22"/>
      <c r="D48" s="22">
        <v>0</v>
      </c>
      <c r="E48" s="22">
        <v>0</v>
      </c>
      <c r="F48" s="22">
        <v>0</v>
      </c>
      <c r="G48" s="22"/>
      <c r="H48" s="23">
        <v>0</v>
      </c>
      <c r="I48" s="22">
        <v>0</v>
      </c>
      <c r="J48" s="22">
        <v>0</v>
      </c>
      <c r="K48" s="22">
        <v>0</v>
      </c>
      <c r="L48" s="25">
        <v>0</v>
      </c>
      <c r="M48" s="24">
        <v>0</v>
      </c>
      <c r="N48" s="36">
        <v>0</v>
      </c>
      <c r="O48" s="44"/>
      <c r="P48" s="22">
        <v>0</v>
      </c>
      <c r="Q48" s="44"/>
      <c r="R48" s="44"/>
      <c r="S48" s="44"/>
      <c r="T48" s="44"/>
      <c r="U48" s="22"/>
      <c r="V48" s="22"/>
      <c r="W48" s="27"/>
    </row>
    <row r="49" spans="1:23" ht="27.75">
      <c r="A49" s="20">
        <v>31</v>
      </c>
      <c r="B49" s="21" t="s">
        <v>58</v>
      </c>
      <c r="C49" s="22"/>
      <c r="D49" s="22">
        <v>0</v>
      </c>
      <c r="E49" s="22">
        <v>0</v>
      </c>
      <c r="F49" s="22">
        <v>0</v>
      </c>
      <c r="G49" s="22"/>
      <c r="H49" s="23">
        <v>0</v>
      </c>
      <c r="I49" s="22">
        <v>0</v>
      </c>
      <c r="J49" s="22">
        <v>0</v>
      </c>
      <c r="K49" s="22">
        <v>0</v>
      </c>
      <c r="L49" s="25">
        <v>0</v>
      </c>
      <c r="M49" s="24">
        <v>0</v>
      </c>
      <c r="N49" s="36">
        <v>0</v>
      </c>
      <c r="O49" s="44"/>
      <c r="P49" s="22">
        <v>0</v>
      </c>
      <c r="Q49" s="44"/>
      <c r="R49" s="44"/>
      <c r="S49" s="44"/>
      <c r="T49" s="44"/>
      <c r="U49" s="22"/>
      <c r="V49" s="22"/>
      <c r="W49" s="27"/>
    </row>
    <row r="50" spans="1:23" ht="27.75">
      <c r="A50" s="20">
        <v>32</v>
      </c>
      <c r="B50" s="21" t="s">
        <v>59</v>
      </c>
      <c r="C50" s="22"/>
      <c r="D50" s="22">
        <v>0</v>
      </c>
      <c r="E50" s="22">
        <v>0</v>
      </c>
      <c r="F50" s="22">
        <v>0</v>
      </c>
      <c r="G50" s="22"/>
      <c r="H50" s="23">
        <v>0</v>
      </c>
      <c r="I50" s="22">
        <v>0</v>
      </c>
      <c r="J50" s="22">
        <v>0</v>
      </c>
      <c r="K50" s="22">
        <v>0</v>
      </c>
      <c r="L50" s="25">
        <v>0</v>
      </c>
      <c r="M50" s="24">
        <v>0</v>
      </c>
      <c r="N50" s="36">
        <v>0</v>
      </c>
      <c r="O50" s="44"/>
      <c r="P50" s="22">
        <v>0</v>
      </c>
      <c r="Q50" s="44"/>
      <c r="R50" s="44"/>
      <c r="S50" s="44"/>
      <c r="T50" s="44"/>
      <c r="U50" s="22"/>
      <c r="V50" s="22"/>
      <c r="W50" s="27"/>
    </row>
    <row r="51" spans="1:23" ht="27.75">
      <c r="A51" s="20">
        <v>33</v>
      </c>
      <c r="B51" s="21" t="s">
        <v>60</v>
      </c>
      <c r="C51" s="22"/>
      <c r="D51" s="22">
        <v>0</v>
      </c>
      <c r="E51" s="22">
        <v>0</v>
      </c>
      <c r="F51" s="22">
        <v>0</v>
      </c>
      <c r="G51" s="22"/>
      <c r="H51" s="23">
        <v>0</v>
      </c>
      <c r="I51" s="22">
        <v>0</v>
      </c>
      <c r="J51" s="22">
        <v>0</v>
      </c>
      <c r="K51" s="22">
        <v>0</v>
      </c>
      <c r="L51" s="25">
        <v>0</v>
      </c>
      <c r="M51" s="24">
        <v>0</v>
      </c>
      <c r="N51" s="36">
        <v>0</v>
      </c>
      <c r="O51" s="44"/>
      <c r="P51" s="22">
        <v>0</v>
      </c>
      <c r="Q51" s="44"/>
      <c r="R51" s="44"/>
      <c r="S51" s="44"/>
      <c r="T51" s="44"/>
      <c r="U51" s="22"/>
      <c r="V51" s="22"/>
      <c r="W51" s="27"/>
    </row>
    <row r="52" spans="1:23" ht="46.5">
      <c r="A52" s="20">
        <v>34</v>
      </c>
      <c r="B52" s="21" t="s">
        <v>61</v>
      </c>
      <c r="C52" s="22"/>
      <c r="D52" s="22">
        <v>0</v>
      </c>
      <c r="E52" s="22">
        <v>0</v>
      </c>
      <c r="F52" s="22">
        <v>0</v>
      </c>
      <c r="G52" s="22"/>
      <c r="H52" s="23">
        <v>0</v>
      </c>
      <c r="I52" s="22">
        <v>0</v>
      </c>
      <c r="J52" s="22">
        <v>0</v>
      </c>
      <c r="K52" s="22">
        <v>0</v>
      </c>
      <c r="L52" s="25">
        <v>0</v>
      </c>
      <c r="M52" s="24">
        <v>0</v>
      </c>
      <c r="N52" s="36">
        <v>0</v>
      </c>
      <c r="O52" s="44"/>
      <c r="P52" s="22">
        <v>0</v>
      </c>
      <c r="Q52" s="44"/>
      <c r="R52" s="44"/>
      <c r="S52" s="44"/>
      <c r="T52" s="44"/>
      <c r="U52" s="22"/>
      <c r="V52" s="22"/>
      <c r="W52" s="27"/>
    </row>
    <row r="53" spans="1:23" ht="46.5">
      <c r="A53" s="20">
        <v>35</v>
      </c>
      <c r="B53" s="21" t="s">
        <v>62</v>
      </c>
      <c r="C53" s="22"/>
      <c r="D53" s="22">
        <v>60094</v>
      </c>
      <c r="E53" s="22">
        <v>20031</v>
      </c>
      <c r="F53" s="22">
        <v>22494</v>
      </c>
      <c r="G53" s="22"/>
      <c r="H53" s="23">
        <v>112.3</v>
      </c>
      <c r="I53" s="22">
        <v>2463</v>
      </c>
      <c r="J53" s="22">
        <v>2463</v>
      </c>
      <c r="K53" s="22">
        <v>0</v>
      </c>
      <c r="L53" s="25">
        <v>5624</v>
      </c>
      <c r="M53" s="24">
        <v>37600</v>
      </c>
      <c r="N53" s="36">
        <v>6.7</v>
      </c>
      <c r="O53" s="44"/>
      <c r="P53" s="26">
        <v>0</v>
      </c>
      <c r="Q53" s="44"/>
      <c r="R53" s="44"/>
      <c r="S53" s="44"/>
      <c r="T53" s="44"/>
      <c r="U53" s="22"/>
      <c r="V53" s="22">
        <f>ROUND(R53*$W$112,0)</f>
        <v>0</v>
      </c>
      <c r="W53" s="28"/>
    </row>
    <row r="54" spans="1:23" ht="35.25" customHeight="1">
      <c r="A54" s="20">
        <v>36</v>
      </c>
      <c r="B54" s="21" t="s">
        <v>63</v>
      </c>
      <c r="C54" s="22"/>
      <c r="D54" s="22">
        <v>0</v>
      </c>
      <c r="E54" s="22">
        <v>0</v>
      </c>
      <c r="F54" s="22">
        <v>0</v>
      </c>
      <c r="G54" s="22"/>
      <c r="H54" s="23">
        <v>0</v>
      </c>
      <c r="I54" s="22">
        <v>0</v>
      </c>
      <c r="J54" s="22">
        <v>0</v>
      </c>
      <c r="K54" s="22">
        <v>0</v>
      </c>
      <c r="L54" s="25">
        <v>0</v>
      </c>
      <c r="M54" s="24">
        <v>0</v>
      </c>
      <c r="N54" s="36">
        <v>0</v>
      </c>
      <c r="O54" s="44"/>
      <c r="P54" s="22">
        <v>0</v>
      </c>
      <c r="Q54" s="44"/>
      <c r="R54" s="44"/>
      <c r="S54" s="44"/>
      <c r="T54" s="44"/>
      <c r="U54" s="22"/>
      <c r="V54" s="22"/>
      <c r="W54" s="27"/>
    </row>
    <row r="55" spans="1:23" ht="37.5" customHeight="1">
      <c r="A55" s="20">
        <v>37</v>
      </c>
      <c r="B55" s="21" t="s">
        <v>64</v>
      </c>
      <c r="C55" s="22"/>
      <c r="D55" s="22">
        <v>0</v>
      </c>
      <c r="E55" s="22">
        <v>0</v>
      </c>
      <c r="F55" s="22">
        <v>0</v>
      </c>
      <c r="G55" s="22"/>
      <c r="H55" s="23">
        <v>0</v>
      </c>
      <c r="I55" s="22">
        <v>0</v>
      </c>
      <c r="J55" s="22">
        <v>0</v>
      </c>
      <c r="K55" s="22">
        <v>0</v>
      </c>
      <c r="L55" s="25">
        <v>0</v>
      </c>
      <c r="M55" s="24">
        <v>0</v>
      </c>
      <c r="N55" s="36">
        <v>0</v>
      </c>
      <c r="O55" s="44"/>
      <c r="P55" s="22">
        <v>0</v>
      </c>
      <c r="Q55" s="44"/>
      <c r="R55" s="44"/>
      <c r="S55" s="44"/>
      <c r="T55" s="44"/>
      <c r="U55" s="22"/>
      <c r="V55" s="22"/>
      <c r="W55" s="27"/>
    </row>
    <row r="56" spans="1:23" ht="27.75">
      <c r="A56" s="20">
        <v>38</v>
      </c>
      <c r="B56" s="21" t="s">
        <v>65</v>
      </c>
      <c r="C56" s="22"/>
      <c r="D56" s="22">
        <v>8739</v>
      </c>
      <c r="E56" s="22">
        <v>2913</v>
      </c>
      <c r="F56" s="22">
        <v>4538</v>
      </c>
      <c r="G56" s="22"/>
      <c r="H56" s="23">
        <v>155.78</v>
      </c>
      <c r="I56" s="22">
        <v>1625</v>
      </c>
      <c r="J56" s="22">
        <v>1625</v>
      </c>
      <c r="K56" s="22">
        <v>0</v>
      </c>
      <c r="L56" s="25">
        <v>1135</v>
      </c>
      <c r="M56" s="24">
        <v>4201</v>
      </c>
      <c r="N56" s="36">
        <v>3.7</v>
      </c>
      <c r="O56" s="44"/>
      <c r="P56" s="26">
        <v>0</v>
      </c>
      <c r="Q56" s="44"/>
      <c r="R56" s="44"/>
      <c r="S56" s="44"/>
      <c r="T56" s="44"/>
      <c r="U56" s="22"/>
      <c r="V56" s="22"/>
      <c r="W56" s="28"/>
    </row>
    <row r="57" spans="1:23" ht="31.5" customHeight="1">
      <c r="A57" s="20">
        <v>39</v>
      </c>
      <c r="B57" s="21" t="s">
        <v>66</v>
      </c>
      <c r="C57" s="22"/>
      <c r="D57" s="22">
        <v>0</v>
      </c>
      <c r="E57" s="22">
        <v>0</v>
      </c>
      <c r="F57" s="22">
        <v>0</v>
      </c>
      <c r="G57" s="22"/>
      <c r="H57" s="23">
        <v>0</v>
      </c>
      <c r="I57" s="22">
        <v>0</v>
      </c>
      <c r="J57" s="22">
        <v>0</v>
      </c>
      <c r="K57" s="22">
        <v>0</v>
      </c>
      <c r="L57" s="25">
        <v>0</v>
      </c>
      <c r="M57" s="24">
        <v>0</v>
      </c>
      <c r="N57" s="36">
        <v>0</v>
      </c>
      <c r="O57" s="44"/>
      <c r="P57" s="22">
        <v>0</v>
      </c>
      <c r="Q57" s="44"/>
      <c r="R57" s="44"/>
      <c r="S57" s="44"/>
      <c r="T57" s="44"/>
      <c r="U57" s="22"/>
      <c r="V57" s="22"/>
      <c r="W57" s="47"/>
    </row>
    <row r="58" spans="1:23" ht="27.75">
      <c r="A58" s="20">
        <v>39</v>
      </c>
      <c r="B58" s="21" t="s">
        <v>67</v>
      </c>
      <c r="C58" s="22"/>
      <c r="D58" s="22">
        <v>0</v>
      </c>
      <c r="E58" s="22">
        <v>0</v>
      </c>
      <c r="F58" s="22">
        <v>0</v>
      </c>
      <c r="G58" s="22"/>
      <c r="H58" s="23">
        <v>0</v>
      </c>
      <c r="I58" s="22">
        <v>0</v>
      </c>
      <c r="J58" s="22">
        <v>0</v>
      </c>
      <c r="K58" s="22">
        <v>0</v>
      </c>
      <c r="L58" s="25">
        <v>0</v>
      </c>
      <c r="M58" s="24">
        <v>0</v>
      </c>
      <c r="N58" s="36">
        <v>0</v>
      </c>
      <c r="O58" s="44"/>
      <c r="P58" s="22">
        <v>0</v>
      </c>
      <c r="Q58" s="44"/>
      <c r="R58" s="44"/>
      <c r="S58" s="44"/>
      <c r="T58" s="44"/>
      <c r="U58" s="22"/>
      <c r="V58" s="22"/>
      <c r="W58" s="27"/>
    </row>
    <row r="59" spans="1:23" ht="39">
      <c r="A59" s="38"/>
      <c r="B59" s="48" t="s">
        <v>68</v>
      </c>
      <c r="C59" s="31"/>
      <c r="D59" s="31">
        <v>81765</v>
      </c>
      <c r="E59" s="31">
        <v>27255</v>
      </c>
      <c r="F59" s="31">
        <v>33182</v>
      </c>
      <c r="G59" s="31">
        <v>0</v>
      </c>
      <c r="H59" s="33">
        <v>121.75</v>
      </c>
      <c r="I59" s="31">
        <v>5927</v>
      </c>
      <c r="J59" s="31">
        <v>5927</v>
      </c>
      <c r="K59" s="31">
        <v>0</v>
      </c>
      <c r="L59" s="31">
        <v>8297</v>
      </c>
      <c r="M59" s="41">
        <v>48583</v>
      </c>
      <c r="N59" s="49">
        <v>5.9</v>
      </c>
      <c r="O59" s="50">
        <v>0</v>
      </c>
      <c r="P59" s="50">
        <v>0</v>
      </c>
      <c r="Q59" s="50">
        <v>0</v>
      </c>
      <c r="R59" s="50">
        <v>0</v>
      </c>
      <c r="S59" s="50">
        <f t="shared" ref="S59:V59" si="3">SUM(S34:V58)</f>
        <v>0</v>
      </c>
      <c r="T59" s="50">
        <f t="shared" si="3"/>
        <v>0</v>
      </c>
      <c r="U59" s="50">
        <f t="shared" si="3"/>
        <v>0</v>
      </c>
      <c r="V59" s="50">
        <f t="shared" si="3"/>
        <v>0</v>
      </c>
      <c r="W59" s="50">
        <f t="shared" ref="W59" si="4">SUM(W34:W56)</f>
        <v>0</v>
      </c>
    </row>
    <row r="60" spans="1:23" ht="27">
      <c r="A60" s="38"/>
      <c r="B60" s="51" t="s">
        <v>69</v>
      </c>
      <c r="C60" s="31"/>
      <c r="D60" s="31">
        <v>273645</v>
      </c>
      <c r="E60" s="31">
        <v>91214</v>
      </c>
      <c r="F60" s="31">
        <v>86739</v>
      </c>
      <c r="G60" s="31">
        <v>0</v>
      </c>
      <c r="H60" s="33">
        <v>95.09</v>
      </c>
      <c r="I60" s="31">
        <v>-4475</v>
      </c>
      <c r="J60" s="31">
        <v>32993</v>
      </c>
      <c r="K60" s="31">
        <v>-37468</v>
      </c>
      <c r="L60" s="31">
        <v>21687</v>
      </c>
      <c r="M60" s="41">
        <v>186906</v>
      </c>
      <c r="N60" s="49">
        <v>8.6</v>
      </c>
      <c r="O60" s="50">
        <v>0</v>
      </c>
      <c r="P60" s="50">
        <v>16092</v>
      </c>
      <c r="Q60" s="50">
        <v>-2430</v>
      </c>
      <c r="R60" s="50">
        <v>18522</v>
      </c>
      <c r="S60" s="50">
        <f t="shared" ref="S60:W60" si="5">S59+S33+S29+S22</f>
        <v>0</v>
      </c>
      <c r="T60" s="50">
        <f t="shared" si="5"/>
        <v>0</v>
      </c>
      <c r="U60" s="50">
        <f t="shared" si="5"/>
        <v>0</v>
      </c>
      <c r="V60" s="50">
        <f t="shared" si="5"/>
        <v>0</v>
      </c>
      <c r="W60" s="50">
        <f t="shared" si="5"/>
        <v>0</v>
      </c>
    </row>
    <row r="61" spans="1:23" ht="27.75">
      <c r="A61" s="20">
        <v>40</v>
      </c>
      <c r="B61" s="21" t="s">
        <v>70</v>
      </c>
      <c r="C61" s="22"/>
      <c r="D61" s="22">
        <v>0</v>
      </c>
      <c r="E61" s="22">
        <v>0</v>
      </c>
      <c r="F61" s="22">
        <v>0</v>
      </c>
      <c r="G61" s="22">
        <v>0</v>
      </c>
      <c r="H61" s="23">
        <v>0</v>
      </c>
      <c r="I61" s="22">
        <v>0</v>
      </c>
      <c r="J61" s="22">
        <v>0</v>
      </c>
      <c r="K61" s="22">
        <v>0</v>
      </c>
      <c r="L61" s="44">
        <v>0</v>
      </c>
      <c r="M61" s="24">
        <v>0</v>
      </c>
      <c r="N61" s="36">
        <v>0</v>
      </c>
      <c r="O61" s="44"/>
      <c r="P61" s="22">
        <v>0</v>
      </c>
      <c r="Q61" s="44"/>
      <c r="R61" s="44"/>
      <c r="S61" s="44"/>
      <c r="T61" s="44"/>
      <c r="U61" s="22"/>
      <c r="V61" s="22"/>
      <c r="W61" s="27"/>
    </row>
    <row r="62" spans="1:23" ht="45">
      <c r="A62" s="38"/>
      <c r="B62" s="51" t="s">
        <v>71</v>
      </c>
      <c r="C62" s="31"/>
      <c r="D62" s="31">
        <v>0</v>
      </c>
      <c r="E62" s="31">
        <v>0</v>
      </c>
      <c r="F62" s="31">
        <v>0</v>
      </c>
      <c r="G62" s="31">
        <v>0</v>
      </c>
      <c r="H62" s="33">
        <v>0</v>
      </c>
      <c r="I62" s="31">
        <v>0</v>
      </c>
      <c r="J62" s="31">
        <v>0</v>
      </c>
      <c r="K62" s="31">
        <v>0</v>
      </c>
      <c r="L62" s="50">
        <v>0</v>
      </c>
      <c r="M62" s="41">
        <v>0</v>
      </c>
      <c r="N62" s="52">
        <v>0</v>
      </c>
      <c r="O62" s="50">
        <v>0</v>
      </c>
      <c r="P62" s="50">
        <v>0</v>
      </c>
      <c r="Q62" s="50">
        <v>0</v>
      </c>
      <c r="R62" s="50">
        <v>0</v>
      </c>
      <c r="S62" s="50">
        <f t="shared" ref="S62:W62" si="6">S61</f>
        <v>0</v>
      </c>
      <c r="T62" s="50">
        <f t="shared" si="6"/>
        <v>0</v>
      </c>
      <c r="U62" s="50">
        <f t="shared" si="6"/>
        <v>0</v>
      </c>
      <c r="V62" s="50">
        <f t="shared" si="6"/>
        <v>0</v>
      </c>
      <c r="W62" s="50">
        <f t="shared" si="6"/>
        <v>0</v>
      </c>
    </row>
    <row r="63" spans="1:23" ht="27.75">
      <c r="A63" s="20">
        <v>41</v>
      </c>
      <c r="B63" s="21" t="s">
        <v>72</v>
      </c>
      <c r="C63" s="22"/>
      <c r="D63" s="22">
        <v>14225</v>
      </c>
      <c r="E63" s="22">
        <v>4742</v>
      </c>
      <c r="F63" s="22">
        <v>4554</v>
      </c>
      <c r="G63" s="22"/>
      <c r="H63" s="23">
        <v>96.04</v>
      </c>
      <c r="I63" s="22">
        <v>-188</v>
      </c>
      <c r="J63" s="22">
        <v>0</v>
      </c>
      <c r="K63" s="22">
        <v>-188</v>
      </c>
      <c r="L63" s="53">
        <v>1139</v>
      </c>
      <c r="M63" s="24">
        <v>9671</v>
      </c>
      <c r="N63" s="36">
        <v>8.5</v>
      </c>
      <c r="O63" s="44"/>
      <c r="P63" s="26">
        <v>0</v>
      </c>
      <c r="Q63" s="44"/>
      <c r="R63" s="44"/>
      <c r="S63" s="44"/>
      <c r="T63" s="44"/>
      <c r="U63" s="22"/>
      <c r="V63" s="22">
        <f>ROUND(R63*$W$112,0)</f>
        <v>0</v>
      </c>
      <c r="W63" s="42"/>
    </row>
    <row r="64" spans="1:23" ht="27.75">
      <c r="A64" s="20">
        <v>42</v>
      </c>
      <c r="B64" s="21" t="s">
        <v>73</v>
      </c>
      <c r="C64" s="22"/>
      <c r="D64" s="22">
        <v>0</v>
      </c>
      <c r="E64" s="22">
        <v>0</v>
      </c>
      <c r="F64" s="22">
        <v>0</v>
      </c>
      <c r="G64" s="22"/>
      <c r="H64" s="23">
        <v>0</v>
      </c>
      <c r="I64" s="22">
        <v>0</v>
      </c>
      <c r="J64" s="22">
        <v>0</v>
      </c>
      <c r="K64" s="22">
        <v>0</v>
      </c>
      <c r="L64" s="53">
        <v>0</v>
      </c>
      <c r="M64" s="24">
        <v>0</v>
      </c>
      <c r="N64" s="36">
        <v>0</v>
      </c>
      <c r="O64" s="44"/>
      <c r="P64" s="22">
        <v>0</v>
      </c>
      <c r="Q64" s="44"/>
      <c r="R64" s="44"/>
      <c r="S64" s="44"/>
      <c r="T64" s="44"/>
      <c r="U64" s="22"/>
      <c r="V64" s="22"/>
      <c r="W64" s="27"/>
    </row>
    <row r="65" spans="1:23" ht="27.75">
      <c r="A65" s="20">
        <v>43</v>
      </c>
      <c r="B65" s="21" t="s">
        <v>74</v>
      </c>
      <c r="C65" s="22"/>
      <c r="D65" s="22">
        <v>0</v>
      </c>
      <c r="E65" s="22">
        <v>0</v>
      </c>
      <c r="F65" s="22">
        <v>0</v>
      </c>
      <c r="G65" s="22"/>
      <c r="H65" s="23">
        <v>0</v>
      </c>
      <c r="I65" s="22">
        <v>0</v>
      </c>
      <c r="J65" s="22">
        <v>0</v>
      </c>
      <c r="K65" s="22">
        <v>0</v>
      </c>
      <c r="L65" s="53">
        <v>0</v>
      </c>
      <c r="M65" s="24">
        <v>0</v>
      </c>
      <c r="N65" s="36">
        <v>0</v>
      </c>
      <c r="O65" s="44"/>
      <c r="P65" s="22">
        <v>0</v>
      </c>
      <c r="Q65" s="44"/>
      <c r="R65" s="44"/>
      <c r="S65" s="44"/>
      <c r="T65" s="44"/>
      <c r="U65" s="22"/>
      <c r="V65" s="22"/>
      <c r="W65" s="27"/>
    </row>
    <row r="66" spans="1:23" ht="27.75">
      <c r="A66" s="20">
        <v>44</v>
      </c>
      <c r="B66" s="21" t="s">
        <v>75</v>
      </c>
      <c r="C66" s="22"/>
      <c r="D66" s="22">
        <v>862</v>
      </c>
      <c r="E66" s="22">
        <v>287</v>
      </c>
      <c r="F66" s="22">
        <v>0</v>
      </c>
      <c r="G66" s="22"/>
      <c r="H66" s="23">
        <v>0</v>
      </c>
      <c r="I66" s="22">
        <v>-287</v>
      </c>
      <c r="J66" s="22">
        <v>0</v>
      </c>
      <c r="K66" s="22">
        <v>-287</v>
      </c>
      <c r="L66" s="53">
        <v>0</v>
      </c>
      <c r="M66" s="24">
        <v>862</v>
      </c>
      <c r="N66" s="36">
        <v>0</v>
      </c>
      <c r="O66" s="44"/>
      <c r="P66" s="26">
        <v>-287</v>
      </c>
      <c r="Q66" s="44">
        <v>-287</v>
      </c>
      <c r="R66" s="44"/>
      <c r="S66" s="44"/>
      <c r="T66" s="44"/>
      <c r="U66" s="22"/>
      <c r="V66" s="22"/>
      <c r="W66" s="27"/>
    </row>
    <row r="67" spans="1:23" ht="27.75">
      <c r="A67" s="20">
        <v>45</v>
      </c>
      <c r="B67" s="21" t="s">
        <v>76</v>
      </c>
      <c r="C67" s="22"/>
      <c r="D67" s="22">
        <v>0</v>
      </c>
      <c r="E67" s="22">
        <v>0</v>
      </c>
      <c r="F67" s="22">
        <v>0</v>
      </c>
      <c r="G67" s="22"/>
      <c r="H67" s="23">
        <v>0</v>
      </c>
      <c r="I67" s="22">
        <v>0</v>
      </c>
      <c r="J67" s="22">
        <v>0</v>
      </c>
      <c r="K67" s="22">
        <v>0</v>
      </c>
      <c r="L67" s="53">
        <v>0</v>
      </c>
      <c r="M67" s="24">
        <v>0</v>
      </c>
      <c r="N67" s="36">
        <v>0</v>
      </c>
      <c r="O67" s="44"/>
      <c r="P67" s="22">
        <v>0</v>
      </c>
      <c r="Q67" s="44"/>
      <c r="R67" s="44"/>
      <c r="S67" s="44"/>
      <c r="T67" s="44"/>
      <c r="U67" s="22"/>
      <c r="V67" s="22"/>
      <c r="W67" s="27"/>
    </row>
    <row r="68" spans="1:23" ht="45">
      <c r="A68" s="38"/>
      <c r="B68" s="51" t="s">
        <v>77</v>
      </c>
      <c r="C68" s="31"/>
      <c r="D68" s="31">
        <v>15087</v>
      </c>
      <c r="E68" s="31">
        <v>5029</v>
      </c>
      <c r="F68" s="31">
        <v>4554</v>
      </c>
      <c r="G68" s="31">
        <v>0</v>
      </c>
      <c r="H68" s="33">
        <v>90.55</v>
      </c>
      <c r="I68" s="31">
        <v>-475</v>
      </c>
      <c r="J68" s="31">
        <v>0</v>
      </c>
      <c r="K68" s="31">
        <v>-475</v>
      </c>
      <c r="L68" s="31">
        <v>1139</v>
      </c>
      <c r="M68" s="41">
        <v>10533</v>
      </c>
      <c r="N68" s="52">
        <v>9.1999999999999993</v>
      </c>
      <c r="O68" s="50">
        <v>0</v>
      </c>
      <c r="P68" s="50">
        <v>-287</v>
      </c>
      <c r="Q68" s="50">
        <v>-287</v>
      </c>
      <c r="R68" s="50">
        <v>0</v>
      </c>
      <c r="S68" s="50">
        <f t="shared" ref="S68:W68" si="7">SUM(S63:S67)</f>
        <v>0</v>
      </c>
      <c r="T68" s="50">
        <f t="shared" si="7"/>
        <v>0</v>
      </c>
      <c r="U68" s="50">
        <f t="shared" si="7"/>
        <v>0</v>
      </c>
      <c r="V68" s="50">
        <f t="shared" si="7"/>
        <v>0</v>
      </c>
      <c r="W68" s="50">
        <f t="shared" si="7"/>
        <v>0</v>
      </c>
    </row>
    <row r="69" spans="1:23" ht="27.75">
      <c r="A69" s="20">
        <v>46</v>
      </c>
      <c r="B69" s="21" t="s">
        <v>78</v>
      </c>
      <c r="C69" s="22"/>
      <c r="D69" s="22">
        <v>0</v>
      </c>
      <c r="E69" s="22">
        <v>0</v>
      </c>
      <c r="F69" s="22">
        <v>0</v>
      </c>
      <c r="G69" s="22"/>
      <c r="H69" s="23">
        <v>0</v>
      </c>
      <c r="I69" s="22">
        <v>0</v>
      </c>
      <c r="J69" s="22">
        <v>0</v>
      </c>
      <c r="K69" s="22">
        <v>0</v>
      </c>
      <c r="L69" s="44">
        <v>0</v>
      </c>
      <c r="M69" s="24">
        <v>0</v>
      </c>
      <c r="N69" s="54">
        <v>0</v>
      </c>
      <c r="O69" s="44"/>
      <c r="P69" s="22">
        <v>0</v>
      </c>
      <c r="Q69" s="44"/>
      <c r="R69" s="44"/>
      <c r="S69" s="44"/>
      <c r="T69" s="44"/>
      <c r="U69" s="22"/>
      <c r="V69" s="22"/>
      <c r="W69" s="27"/>
    </row>
    <row r="70" spans="1:23" ht="27.75">
      <c r="A70" s="20">
        <v>47</v>
      </c>
      <c r="B70" s="55" t="s">
        <v>79</v>
      </c>
      <c r="C70" s="22"/>
      <c r="D70" s="22">
        <v>4299</v>
      </c>
      <c r="E70" s="22">
        <v>1433</v>
      </c>
      <c r="F70" s="22">
        <v>1062</v>
      </c>
      <c r="G70" s="22"/>
      <c r="H70" s="23">
        <v>74.11</v>
      </c>
      <c r="I70" s="22">
        <v>-371</v>
      </c>
      <c r="J70" s="22">
        <v>0</v>
      </c>
      <c r="K70" s="22">
        <v>-371</v>
      </c>
      <c r="L70" s="44">
        <v>266</v>
      </c>
      <c r="M70" s="24">
        <v>3237</v>
      </c>
      <c r="N70" s="56">
        <v>12.2</v>
      </c>
      <c r="O70" s="45"/>
      <c r="P70" s="26">
        <v>0</v>
      </c>
      <c r="Q70" s="45"/>
      <c r="R70" s="45"/>
      <c r="S70" s="45"/>
      <c r="T70" s="45"/>
      <c r="U70" s="22"/>
      <c r="V70" s="22">
        <f>ROUND(R70*$W$112,0)</f>
        <v>0</v>
      </c>
      <c r="W70" s="57"/>
    </row>
    <row r="71" spans="1:23" ht="27.75">
      <c r="A71" s="20">
        <v>48</v>
      </c>
      <c r="B71" s="21" t="s">
        <v>80</v>
      </c>
      <c r="C71" s="22"/>
      <c r="D71" s="22">
        <v>0</v>
      </c>
      <c r="E71" s="22">
        <v>0</v>
      </c>
      <c r="F71" s="22">
        <v>0</v>
      </c>
      <c r="G71" s="22"/>
      <c r="H71" s="23">
        <v>0</v>
      </c>
      <c r="I71" s="22">
        <v>0</v>
      </c>
      <c r="J71" s="22">
        <v>0</v>
      </c>
      <c r="K71" s="22">
        <v>0</v>
      </c>
      <c r="L71" s="44">
        <v>0</v>
      </c>
      <c r="M71" s="24">
        <v>0</v>
      </c>
      <c r="N71" s="58">
        <v>0</v>
      </c>
      <c r="O71" s="44"/>
      <c r="P71" s="22">
        <v>0</v>
      </c>
      <c r="Q71" s="44"/>
      <c r="R71" s="44"/>
      <c r="S71" s="44"/>
      <c r="T71" s="44"/>
      <c r="U71" s="22"/>
      <c r="V71" s="22"/>
      <c r="W71" s="27"/>
    </row>
    <row r="72" spans="1:23" ht="27.75">
      <c r="A72" s="20">
        <v>49</v>
      </c>
      <c r="B72" s="21" t="s">
        <v>81</v>
      </c>
      <c r="C72" s="22"/>
      <c r="D72" s="22">
        <v>0</v>
      </c>
      <c r="E72" s="22">
        <v>0</v>
      </c>
      <c r="F72" s="22">
        <v>0</v>
      </c>
      <c r="G72" s="22"/>
      <c r="H72" s="23">
        <v>0</v>
      </c>
      <c r="I72" s="22">
        <v>0</v>
      </c>
      <c r="J72" s="22">
        <v>0</v>
      </c>
      <c r="K72" s="22">
        <v>0</v>
      </c>
      <c r="L72" s="44">
        <v>0</v>
      </c>
      <c r="M72" s="24">
        <v>0</v>
      </c>
      <c r="N72" s="58">
        <v>0</v>
      </c>
      <c r="O72" s="44"/>
      <c r="P72" s="22">
        <v>0</v>
      </c>
      <c r="Q72" s="44"/>
      <c r="R72" s="44"/>
      <c r="S72" s="44"/>
      <c r="T72" s="44"/>
      <c r="U72" s="22"/>
      <c r="V72" s="22"/>
      <c r="W72" s="27"/>
    </row>
    <row r="73" spans="1:23" ht="27.75">
      <c r="A73" s="20">
        <v>50</v>
      </c>
      <c r="B73" s="21" t="s">
        <v>82</v>
      </c>
      <c r="C73" s="22"/>
      <c r="D73" s="22">
        <v>0</v>
      </c>
      <c r="E73" s="22">
        <v>0</v>
      </c>
      <c r="F73" s="22">
        <v>0</v>
      </c>
      <c r="G73" s="22"/>
      <c r="H73" s="23">
        <v>0</v>
      </c>
      <c r="I73" s="22">
        <v>0</v>
      </c>
      <c r="J73" s="22">
        <v>0</v>
      </c>
      <c r="K73" s="22">
        <v>0</v>
      </c>
      <c r="L73" s="44">
        <v>0</v>
      </c>
      <c r="M73" s="24">
        <v>0</v>
      </c>
      <c r="N73" s="58">
        <v>0</v>
      </c>
      <c r="O73" s="44"/>
      <c r="P73" s="22">
        <v>0</v>
      </c>
      <c r="Q73" s="44"/>
      <c r="R73" s="44"/>
      <c r="S73" s="44"/>
      <c r="T73" s="44"/>
      <c r="U73" s="22"/>
      <c r="V73" s="22"/>
      <c r="W73" s="27"/>
    </row>
    <row r="74" spans="1:23" ht="27.75">
      <c r="A74" s="20">
        <v>51</v>
      </c>
      <c r="B74" s="21" t="s">
        <v>83</v>
      </c>
      <c r="C74" s="22"/>
      <c r="D74" s="22">
        <v>0</v>
      </c>
      <c r="E74" s="22">
        <v>0</v>
      </c>
      <c r="F74" s="22">
        <v>0</v>
      </c>
      <c r="G74" s="22"/>
      <c r="H74" s="23">
        <v>0</v>
      </c>
      <c r="I74" s="22">
        <v>0</v>
      </c>
      <c r="J74" s="22">
        <v>0</v>
      </c>
      <c r="K74" s="22">
        <v>0</v>
      </c>
      <c r="L74" s="44">
        <v>0</v>
      </c>
      <c r="M74" s="24">
        <v>0</v>
      </c>
      <c r="N74" s="58">
        <v>0</v>
      </c>
      <c r="O74" s="44"/>
      <c r="P74" s="22">
        <v>0</v>
      </c>
      <c r="Q74" s="44"/>
      <c r="R74" s="44"/>
      <c r="S74" s="44"/>
      <c r="T74" s="44"/>
      <c r="U74" s="22"/>
      <c r="V74" s="22"/>
      <c r="W74" s="27"/>
    </row>
    <row r="75" spans="1:23" ht="27.75">
      <c r="A75" s="20">
        <v>52</v>
      </c>
      <c r="B75" s="21" t="s">
        <v>84</v>
      </c>
      <c r="C75" s="22"/>
      <c r="D75" s="22">
        <v>0</v>
      </c>
      <c r="E75" s="22">
        <v>0</v>
      </c>
      <c r="F75" s="22">
        <v>0</v>
      </c>
      <c r="G75" s="22"/>
      <c r="H75" s="23">
        <v>0</v>
      </c>
      <c r="I75" s="22">
        <v>0</v>
      </c>
      <c r="J75" s="22">
        <v>0</v>
      </c>
      <c r="K75" s="22">
        <v>0</v>
      </c>
      <c r="L75" s="44">
        <v>0</v>
      </c>
      <c r="M75" s="24">
        <v>0</v>
      </c>
      <c r="N75" s="58">
        <v>0</v>
      </c>
      <c r="O75" s="44"/>
      <c r="P75" s="22">
        <v>0</v>
      </c>
      <c r="Q75" s="44"/>
      <c r="R75" s="44"/>
      <c r="S75" s="44"/>
      <c r="T75" s="44"/>
      <c r="U75" s="22"/>
      <c r="V75" s="22"/>
      <c r="W75" s="27"/>
    </row>
    <row r="76" spans="1:23" ht="46.5">
      <c r="A76" s="20">
        <v>53</v>
      </c>
      <c r="B76" s="21" t="s">
        <v>85</v>
      </c>
      <c r="C76" s="22"/>
      <c r="D76" s="22">
        <v>0</v>
      </c>
      <c r="E76" s="22">
        <v>0</v>
      </c>
      <c r="F76" s="22">
        <v>0</v>
      </c>
      <c r="G76" s="22"/>
      <c r="H76" s="23">
        <v>0</v>
      </c>
      <c r="I76" s="22">
        <v>0</v>
      </c>
      <c r="J76" s="22">
        <v>0</v>
      </c>
      <c r="K76" s="22">
        <v>0</v>
      </c>
      <c r="L76" s="44">
        <v>0</v>
      </c>
      <c r="M76" s="24">
        <v>0</v>
      </c>
      <c r="N76" s="58">
        <v>0</v>
      </c>
      <c r="O76" s="44"/>
      <c r="P76" s="22">
        <v>0</v>
      </c>
      <c r="Q76" s="44"/>
      <c r="R76" s="44"/>
      <c r="S76" s="44"/>
      <c r="T76" s="44"/>
      <c r="U76" s="22"/>
      <c r="V76" s="22"/>
      <c r="W76" s="27"/>
    </row>
    <row r="77" spans="1:23" ht="27.75">
      <c r="A77" s="20">
        <v>54</v>
      </c>
      <c r="B77" s="21" t="s">
        <v>86</v>
      </c>
      <c r="C77" s="22"/>
      <c r="D77" s="22">
        <v>0</v>
      </c>
      <c r="E77" s="22">
        <v>0</v>
      </c>
      <c r="F77" s="22">
        <v>0</v>
      </c>
      <c r="G77" s="22"/>
      <c r="H77" s="23">
        <v>0</v>
      </c>
      <c r="I77" s="22">
        <v>0</v>
      </c>
      <c r="J77" s="22">
        <v>0</v>
      </c>
      <c r="K77" s="22">
        <v>0</v>
      </c>
      <c r="L77" s="44">
        <v>0</v>
      </c>
      <c r="M77" s="24">
        <v>0</v>
      </c>
      <c r="N77" s="58">
        <v>0</v>
      </c>
      <c r="O77" s="44"/>
      <c r="P77" s="22">
        <v>0</v>
      </c>
      <c r="Q77" s="44"/>
      <c r="R77" s="44"/>
      <c r="S77" s="44"/>
      <c r="T77" s="44"/>
      <c r="U77" s="22"/>
      <c r="V77" s="22"/>
      <c r="W77" s="27"/>
    </row>
    <row r="78" spans="1:23" ht="27.75">
      <c r="A78" s="20">
        <v>55</v>
      </c>
      <c r="B78" s="21" t="s">
        <v>87</v>
      </c>
      <c r="C78" s="22"/>
      <c r="D78" s="22">
        <v>0</v>
      </c>
      <c r="E78" s="22">
        <v>0</v>
      </c>
      <c r="F78" s="22">
        <v>0</v>
      </c>
      <c r="G78" s="22"/>
      <c r="H78" s="23">
        <v>0</v>
      </c>
      <c r="I78" s="22">
        <v>0</v>
      </c>
      <c r="J78" s="22">
        <v>0</v>
      </c>
      <c r="K78" s="22">
        <v>0</v>
      </c>
      <c r="L78" s="44">
        <v>0</v>
      </c>
      <c r="M78" s="24">
        <v>0</v>
      </c>
      <c r="N78" s="58">
        <v>0</v>
      </c>
      <c r="O78" s="44"/>
      <c r="P78" s="22">
        <v>0</v>
      </c>
      <c r="Q78" s="44"/>
      <c r="R78" s="44"/>
      <c r="S78" s="44"/>
      <c r="T78" s="44"/>
      <c r="U78" s="22"/>
      <c r="V78" s="22"/>
      <c r="W78" s="27"/>
    </row>
    <row r="79" spans="1:23" ht="27.75">
      <c r="A79" s="20">
        <v>56</v>
      </c>
      <c r="B79" s="21" t="s">
        <v>88</v>
      </c>
      <c r="C79" s="22"/>
      <c r="D79" s="22">
        <v>0</v>
      </c>
      <c r="E79" s="22">
        <v>0</v>
      </c>
      <c r="F79" s="22">
        <v>0</v>
      </c>
      <c r="G79" s="22"/>
      <c r="H79" s="23">
        <v>0</v>
      </c>
      <c r="I79" s="22">
        <v>0</v>
      </c>
      <c r="J79" s="22">
        <v>0</v>
      </c>
      <c r="K79" s="22">
        <v>0</v>
      </c>
      <c r="L79" s="44">
        <v>0</v>
      </c>
      <c r="M79" s="24">
        <v>0</v>
      </c>
      <c r="N79" s="58">
        <v>0</v>
      </c>
      <c r="O79" s="44"/>
      <c r="P79" s="22">
        <v>0</v>
      </c>
      <c r="Q79" s="44"/>
      <c r="R79" s="44"/>
      <c r="S79" s="44"/>
      <c r="T79" s="44"/>
      <c r="U79" s="22"/>
      <c r="V79" s="22"/>
      <c r="W79" s="27"/>
    </row>
    <row r="80" spans="1:23" ht="27.75">
      <c r="A80" s="20">
        <v>57</v>
      </c>
      <c r="B80" s="21" t="s">
        <v>89</v>
      </c>
      <c r="C80" s="22"/>
      <c r="D80" s="22">
        <v>0</v>
      </c>
      <c r="E80" s="22">
        <v>0</v>
      </c>
      <c r="F80" s="22">
        <v>0</v>
      </c>
      <c r="G80" s="22"/>
      <c r="H80" s="23">
        <v>0</v>
      </c>
      <c r="I80" s="22">
        <v>0</v>
      </c>
      <c r="J80" s="22">
        <v>0</v>
      </c>
      <c r="K80" s="22">
        <v>0</v>
      </c>
      <c r="L80" s="44">
        <v>0</v>
      </c>
      <c r="M80" s="24">
        <v>0</v>
      </c>
      <c r="N80" s="58">
        <v>0</v>
      </c>
      <c r="O80" s="44"/>
      <c r="P80" s="22">
        <v>0</v>
      </c>
      <c r="Q80" s="44"/>
      <c r="R80" s="44"/>
      <c r="S80" s="44"/>
      <c r="T80" s="44"/>
      <c r="U80" s="22"/>
      <c r="V80" s="22"/>
      <c r="W80" s="27"/>
    </row>
    <row r="81" spans="1:23" ht="27.75">
      <c r="A81" s="20">
        <v>58</v>
      </c>
      <c r="B81" s="21" t="s">
        <v>90</v>
      </c>
      <c r="C81" s="22"/>
      <c r="D81" s="22">
        <v>0</v>
      </c>
      <c r="E81" s="22">
        <v>0</v>
      </c>
      <c r="F81" s="22">
        <v>0</v>
      </c>
      <c r="G81" s="22"/>
      <c r="H81" s="23">
        <v>0</v>
      </c>
      <c r="I81" s="22">
        <v>0</v>
      </c>
      <c r="J81" s="22">
        <v>0</v>
      </c>
      <c r="K81" s="22">
        <v>0</v>
      </c>
      <c r="L81" s="44">
        <v>0</v>
      </c>
      <c r="M81" s="24">
        <v>0</v>
      </c>
      <c r="N81" s="58">
        <v>0</v>
      </c>
      <c r="O81" s="44"/>
      <c r="P81" s="22">
        <v>0</v>
      </c>
      <c r="Q81" s="44"/>
      <c r="R81" s="44"/>
      <c r="S81" s="44"/>
      <c r="T81" s="44"/>
      <c r="U81" s="22"/>
      <c r="V81" s="22"/>
      <c r="W81" s="27"/>
    </row>
    <row r="82" spans="1:23" ht="27.75">
      <c r="A82" s="20">
        <v>59</v>
      </c>
      <c r="B82" s="21" t="s">
        <v>91</v>
      </c>
      <c r="C82" s="22"/>
      <c r="D82" s="22">
        <v>0</v>
      </c>
      <c r="E82" s="22">
        <v>0</v>
      </c>
      <c r="F82" s="22">
        <v>0</v>
      </c>
      <c r="G82" s="22"/>
      <c r="H82" s="23">
        <v>0</v>
      </c>
      <c r="I82" s="22">
        <v>0</v>
      </c>
      <c r="J82" s="22">
        <v>0</v>
      </c>
      <c r="K82" s="22">
        <v>0</v>
      </c>
      <c r="L82" s="44">
        <v>0</v>
      </c>
      <c r="M82" s="24">
        <v>0</v>
      </c>
      <c r="N82" s="58">
        <v>0</v>
      </c>
      <c r="O82" s="44"/>
      <c r="P82" s="22">
        <v>0</v>
      </c>
      <c r="Q82" s="44"/>
      <c r="R82" s="44"/>
      <c r="S82" s="44"/>
      <c r="T82" s="44"/>
      <c r="U82" s="22"/>
      <c r="V82" s="22"/>
      <c r="W82" s="27"/>
    </row>
    <row r="83" spans="1:23" ht="27.75">
      <c r="A83" s="20">
        <v>60</v>
      </c>
      <c r="B83" s="21" t="s">
        <v>92</v>
      </c>
      <c r="C83" s="22"/>
      <c r="D83" s="22">
        <v>0</v>
      </c>
      <c r="E83" s="22">
        <v>0</v>
      </c>
      <c r="F83" s="22">
        <v>0</v>
      </c>
      <c r="G83" s="22"/>
      <c r="H83" s="23">
        <v>0</v>
      </c>
      <c r="I83" s="22">
        <v>0</v>
      </c>
      <c r="J83" s="22">
        <v>0</v>
      </c>
      <c r="K83" s="22">
        <v>0</v>
      </c>
      <c r="L83" s="44">
        <v>0</v>
      </c>
      <c r="M83" s="24">
        <v>0</v>
      </c>
      <c r="N83" s="58">
        <v>0</v>
      </c>
      <c r="O83" s="44"/>
      <c r="P83" s="22">
        <v>0</v>
      </c>
      <c r="Q83" s="44"/>
      <c r="R83" s="44"/>
      <c r="S83" s="44"/>
      <c r="T83" s="44"/>
      <c r="U83" s="22"/>
      <c r="V83" s="22"/>
      <c r="W83" s="27"/>
    </row>
    <row r="84" spans="1:23" ht="27.75">
      <c r="A84" s="20">
        <v>61</v>
      </c>
      <c r="B84" s="21" t="s">
        <v>93</v>
      </c>
      <c r="C84" s="22"/>
      <c r="D84" s="22">
        <v>0</v>
      </c>
      <c r="E84" s="22">
        <v>0</v>
      </c>
      <c r="F84" s="22">
        <v>0</v>
      </c>
      <c r="G84" s="22"/>
      <c r="H84" s="23">
        <v>0</v>
      </c>
      <c r="I84" s="22">
        <v>0</v>
      </c>
      <c r="J84" s="22">
        <v>0</v>
      </c>
      <c r="K84" s="22">
        <v>0</v>
      </c>
      <c r="L84" s="44">
        <v>0</v>
      </c>
      <c r="M84" s="24">
        <v>0</v>
      </c>
      <c r="N84" s="58">
        <v>0</v>
      </c>
      <c r="O84" s="44"/>
      <c r="P84" s="22">
        <v>0</v>
      </c>
      <c r="Q84" s="44"/>
      <c r="R84" s="44"/>
      <c r="S84" s="44"/>
      <c r="T84" s="44"/>
      <c r="U84" s="22"/>
      <c r="V84" s="22"/>
      <c r="W84" s="27"/>
    </row>
    <row r="85" spans="1:23" ht="27.75">
      <c r="A85" s="20">
        <v>62</v>
      </c>
      <c r="B85" s="21" t="s">
        <v>94</v>
      </c>
      <c r="C85" s="22"/>
      <c r="D85" s="22">
        <v>0</v>
      </c>
      <c r="E85" s="22">
        <v>0</v>
      </c>
      <c r="F85" s="22">
        <v>0</v>
      </c>
      <c r="G85" s="22"/>
      <c r="H85" s="23">
        <v>0</v>
      </c>
      <c r="I85" s="22">
        <v>0</v>
      </c>
      <c r="J85" s="22">
        <v>0</v>
      </c>
      <c r="K85" s="22">
        <v>0</v>
      </c>
      <c r="L85" s="44">
        <v>0</v>
      </c>
      <c r="M85" s="24">
        <v>0</v>
      </c>
      <c r="N85" s="58">
        <v>0</v>
      </c>
      <c r="O85" s="44"/>
      <c r="P85" s="22">
        <v>0</v>
      </c>
      <c r="Q85" s="44"/>
      <c r="R85" s="44"/>
      <c r="S85" s="44"/>
      <c r="T85" s="44"/>
      <c r="U85" s="22"/>
      <c r="V85" s="22"/>
      <c r="W85" s="27"/>
    </row>
    <row r="86" spans="1:23" ht="27.75">
      <c r="A86" s="20">
        <v>63</v>
      </c>
      <c r="B86" s="21" t="s">
        <v>95</v>
      </c>
      <c r="C86" s="22"/>
      <c r="D86" s="22">
        <v>0</v>
      </c>
      <c r="E86" s="22">
        <v>0</v>
      </c>
      <c r="F86" s="22">
        <v>0</v>
      </c>
      <c r="G86" s="22"/>
      <c r="H86" s="23">
        <v>0</v>
      </c>
      <c r="I86" s="22">
        <v>0</v>
      </c>
      <c r="J86" s="22">
        <v>0</v>
      </c>
      <c r="K86" s="22">
        <v>0</v>
      </c>
      <c r="L86" s="44">
        <v>0</v>
      </c>
      <c r="M86" s="24">
        <v>0</v>
      </c>
      <c r="N86" s="58">
        <v>0</v>
      </c>
      <c r="O86" s="44"/>
      <c r="P86" s="22">
        <v>0</v>
      </c>
      <c r="Q86" s="44"/>
      <c r="R86" s="44"/>
      <c r="S86" s="44"/>
      <c r="T86" s="44"/>
      <c r="U86" s="22"/>
      <c r="V86" s="22"/>
      <c r="W86" s="27"/>
    </row>
    <row r="87" spans="1:23" ht="27.75">
      <c r="A87" s="20">
        <v>64</v>
      </c>
      <c r="B87" s="21" t="s">
        <v>96</v>
      </c>
      <c r="C87" s="22"/>
      <c r="D87" s="22">
        <v>0</v>
      </c>
      <c r="E87" s="22">
        <v>0</v>
      </c>
      <c r="F87" s="22">
        <v>0</v>
      </c>
      <c r="G87" s="22"/>
      <c r="H87" s="23">
        <v>0</v>
      </c>
      <c r="I87" s="22">
        <v>0</v>
      </c>
      <c r="J87" s="22">
        <v>0</v>
      </c>
      <c r="K87" s="22">
        <v>0</v>
      </c>
      <c r="L87" s="44">
        <v>0</v>
      </c>
      <c r="M87" s="24">
        <v>0</v>
      </c>
      <c r="N87" s="58">
        <v>0</v>
      </c>
      <c r="O87" s="44"/>
      <c r="P87" s="22">
        <v>0</v>
      </c>
      <c r="Q87" s="44"/>
      <c r="R87" s="44"/>
      <c r="S87" s="44"/>
      <c r="T87" s="44"/>
      <c r="U87" s="22"/>
      <c r="V87" s="22"/>
      <c r="W87" s="27"/>
    </row>
    <row r="88" spans="1:23" ht="27.75">
      <c r="A88" s="20">
        <v>65</v>
      </c>
      <c r="B88" s="21" t="s">
        <v>97</v>
      </c>
      <c r="C88" s="22"/>
      <c r="D88" s="22">
        <v>0</v>
      </c>
      <c r="E88" s="22">
        <v>0</v>
      </c>
      <c r="F88" s="22">
        <v>0</v>
      </c>
      <c r="G88" s="22"/>
      <c r="H88" s="23">
        <v>0</v>
      </c>
      <c r="I88" s="22">
        <v>0</v>
      </c>
      <c r="J88" s="22">
        <v>0</v>
      </c>
      <c r="K88" s="22">
        <v>0</v>
      </c>
      <c r="L88" s="44">
        <v>0</v>
      </c>
      <c r="M88" s="24">
        <v>0</v>
      </c>
      <c r="N88" s="58">
        <v>0</v>
      </c>
      <c r="O88" s="44"/>
      <c r="P88" s="22">
        <v>0</v>
      </c>
      <c r="Q88" s="44"/>
      <c r="R88" s="44"/>
      <c r="S88" s="44"/>
      <c r="T88" s="44"/>
      <c r="U88" s="22"/>
      <c r="V88" s="22"/>
      <c r="W88" s="27"/>
    </row>
    <row r="89" spans="1:23" ht="27.75">
      <c r="A89" s="20">
        <v>66</v>
      </c>
      <c r="B89" s="21" t="s">
        <v>98</v>
      </c>
      <c r="C89" s="22"/>
      <c r="D89" s="22">
        <v>0</v>
      </c>
      <c r="E89" s="22">
        <v>0</v>
      </c>
      <c r="F89" s="22">
        <v>0</v>
      </c>
      <c r="G89" s="22"/>
      <c r="H89" s="23">
        <v>0</v>
      </c>
      <c r="I89" s="22">
        <v>0</v>
      </c>
      <c r="J89" s="22">
        <v>0</v>
      </c>
      <c r="K89" s="22">
        <v>0</v>
      </c>
      <c r="L89" s="44">
        <v>0</v>
      </c>
      <c r="M89" s="24">
        <v>0</v>
      </c>
      <c r="N89" s="58">
        <v>0</v>
      </c>
      <c r="O89" s="44"/>
      <c r="P89" s="22">
        <v>0</v>
      </c>
      <c r="Q89" s="44"/>
      <c r="R89" s="44"/>
      <c r="S89" s="44"/>
      <c r="T89" s="44"/>
      <c r="U89" s="22"/>
      <c r="V89" s="22"/>
      <c r="W89" s="27"/>
    </row>
    <row r="90" spans="1:23" ht="27.75">
      <c r="A90" s="20">
        <v>67</v>
      </c>
      <c r="B90" s="21" t="s">
        <v>99</v>
      </c>
      <c r="C90" s="22"/>
      <c r="D90" s="22">
        <v>0</v>
      </c>
      <c r="E90" s="22">
        <v>0</v>
      </c>
      <c r="F90" s="22">
        <v>0</v>
      </c>
      <c r="G90" s="22"/>
      <c r="H90" s="23">
        <v>0</v>
      </c>
      <c r="I90" s="22">
        <v>0</v>
      </c>
      <c r="J90" s="22">
        <v>0</v>
      </c>
      <c r="K90" s="22">
        <v>0</v>
      </c>
      <c r="L90" s="44">
        <v>0</v>
      </c>
      <c r="M90" s="24">
        <v>0</v>
      </c>
      <c r="N90" s="58">
        <v>0</v>
      </c>
      <c r="O90" s="44"/>
      <c r="P90" s="22">
        <v>0</v>
      </c>
      <c r="Q90" s="44"/>
      <c r="R90" s="44"/>
      <c r="S90" s="44"/>
      <c r="T90" s="44"/>
      <c r="U90" s="22"/>
      <c r="V90" s="22"/>
      <c r="W90" s="27"/>
    </row>
    <row r="91" spans="1:23" ht="27.75">
      <c r="A91" s="20">
        <v>68</v>
      </c>
      <c r="B91" s="21" t="s">
        <v>100</v>
      </c>
      <c r="C91" s="22"/>
      <c r="D91" s="22">
        <v>0</v>
      </c>
      <c r="E91" s="22">
        <v>0</v>
      </c>
      <c r="F91" s="22">
        <v>0</v>
      </c>
      <c r="G91" s="22"/>
      <c r="H91" s="23">
        <v>0</v>
      </c>
      <c r="I91" s="22">
        <v>0</v>
      </c>
      <c r="J91" s="22">
        <v>0</v>
      </c>
      <c r="K91" s="22">
        <v>0</v>
      </c>
      <c r="L91" s="44">
        <v>0</v>
      </c>
      <c r="M91" s="24">
        <v>0</v>
      </c>
      <c r="N91" s="58">
        <v>0</v>
      </c>
      <c r="O91" s="44"/>
      <c r="P91" s="22">
        <v>0</v>
      </c>
      <c r="Q91" s="44"/>
      <c r="R91" s="44"/>
      <c r="S91" s="44"/>
      <c r="T91" s="44"/>
      <c r="U91" s="22"/>
      <c r="V91" s="22"/>
      <c r="W91" s="27"/>
    </row>
    <row r="92" spans="1:23" ht="27.75">
      <c r="A92" s="20">
        <v>69</v>
      </c>
      <c r="B92" s="21" t="s">
        <v>101</v>
      </c>
      <c r="C92" s="22"/>
      <c r="D92" s="22">
        <v>0</v>
      </c>
      <c r="E92" s="22">
        <v>0</v>
      </c>
      <c r="F92" s="22">
        <v>0</v>
      </c>
      <c r="G92" s="22"/>
      <c r="H92" s="23">
        <v>0</v>
      </c>
      <c r="I92" s="22">
        <v>0</v>
      </c>
      <c r="J92" s="22">
        <v>0</v>
      </c>
      <c r="K92" s="22">
        <v>0</v>
      </c>
      <c r="L92" s="44">
        <v>0</v>
      </c>
      <c r="M92" s="24">
        <v>0</v>
      </c>
      <c r="N92" s="58">
        <v>0</v>
      </c>
      <c r="O92" s="44"/>
      <c r="P92" s="22">
        <v>0</v>
      </c>
      <c r="Q92" s="44"/>
      <c r="R92" s="44"/>
      <c r="S92" s="44"/>
      <c r="T92" s="44"/>
      <c r="U92" s="22"/>
      <c r="V92" s="22"/>
      <c r="W92" s="27"/>
    </row>
    <row r="93" spans="1:23" ht="27.75">
      <c r="A93" s="20">
        <v>70</v>
      </c>
      <c r="B93" s="21" t="s">
        <v>102</v>
      </c>
      <c r="C93" s="22"/>
      <c r="D93" s="22">
        <v>0</v>
      </c>
      <c r="E93" s="22">
        <v>0</v>
      </c>
      <c r="F93" s="22">
        <v>0</v>
      </c>
      <c r="G93" s="22"/>
      <c r="H93" s="23">
        <v>0</v>
      </c>
      <c r="I93" s="22">
        <v>0</v>
      </c>
      <c r="J93" s="22">
        <v>0</v>
      </c>
      <c r="K93" s="22">
        <v>0</v>
      </c>
      <c r="L93" s="44">
        <v>0</v>
      </c>
      <c r="M93" s="24">
        <v>0</v>
      </c>
      <c r="N93" s="58">
        <v>0</v>
      </c>
      <c r="O93" s="44"/>
      <c r="P93" s="22">
        <v>0</v>
      </c>
      <c r="Q93" s="44"/>
      <c r="R93" s="44"/>
      <c r="S93" s="44"/>
      <c r="T93" s="44"/>
      <c r="U93" s="22"/>
      <c r="V93" s="22"/>
      <c r="W93" s="27"/>
    </row>
    <row r="94" spans="1:23" ht="27.75">
      <c r="A94" s="20">
        <v>71</v>
      </c>
      <c r="B94" s="21" t="s">
        <v>103</v>
      </c>
      <c r="C94" s="22"/>
      <c r="D94" s="22">
        <v>0</v>
      </c>
      <c r="E94" s="22">
        <v>0</v>
      </c>
      <c r="F94" s="22">
        <v>0</v>
      </c>
      <c r="G94" s="22"/>
      <c r="H94" s="23">
        <v>0</v>
      </c>
      <c r="I94" s="22">
        <v>0</v>
      </c>
      <c r="J94" s="22">
        <v>0</v>
      </c>
      <c r="K94" s="22">
        <v>0</v>
      </c>
      <c r="L94" s="44">
        <v>0</v>
      </c>
      <c r="M94" s="24">
        <v>0</v>
      </c>
      <c r="N94" s="58">
        <v>0</v>
      </c>
      <c r="O94" s="44"/>
      <c r="P94" s="22">
        <v>0</v>
      </c>
      <c r="Q94" s="44"/>
      <c r="R94" s="44"/>
      <c r="S94" s="44"/>
      <c r="T94" s="44"/>
      <c r="U94" s="22"/>
      <c r="V94" s="22"/>
      <c r="W94" s="27"/>
    </row>
    <row r="95" spans="1:23" ht="27.75">
      <c r="A95" s="20">
        <v>72</v>
      </c>
      <c r="B95" s="21" t="s">
        <v>104</v>
      </c>
      <c r="C95" s="22"/>
      <c r="D95" s="22">
        <v>0</v>
      </c>
      <c r="E95" s="22">
        <v>0</v>
      </c>
      <c r="F95" s="22">
        <v>0</v>
      </c>
      <c r="G95" s="22"/>
      <c r="H95" s="23">
        <v>0</v>
      </c>
      <c r="I95" s="22">
        <v>0</v>
      </c>
      <c r="J95" s="22">
        <v>0</v>
      </c>
      <c r="K95" s="22">
        <v>0</v>
      </c>
      <c r="L95" s="44">
        <v>0</v>
      </c>
      <c r="M95" s="24">
        <v>0</v>
      </c>
      <c r="N95" s="58">
        <v>0</v>
      </c>
      <c r="O95" s="44"/>
      <c r="P95" s="22">
        <v>0</v>
      </c>
      <c r="Q95" s="44"/>
      <c r="R95" s="44"/>
      <c r="S95" s="44"/>
      <c r="T95" s="44"/>
      <c r="U95" s="22"/>
      <c r="V95" s="22"/>
      <c r="W95" s="27"/>
    </row>
    <row r="96" spans="1:23" ht="27.75">
      <c r="A96" s="20">
        <v>73</v>
      </c>
      <c r="B96" s="21" t="s">
        <v>105</v>
      </c>
      <c r="C96" s="22"/>
      <c r="D96" s="22">
        <v>0</v>
      </c>
      <c r="E96" s="22">
        <v>0</v>
      </c>
      <c r="F96" s="22">
        <v>0</v>
      </c>
      <c r="G96" s="22"/>
      <c r="H96" s="23">
        <v>0</v>
      </c>
      <c r="I96" s="22">
        <v>0</v>
      </c>
      <c r="J96" s="22">
        <v>0</v>
      </c>
      <c r="K96" s="22">
        <v>0</v>
      </c>
      <c r="L96" s="44">
        <v>0</v>
      </c>
      <c r="M96" s="24">
        <v>0</v>
      </c>
      <c r="N96" s="58">
        <v>0</v>
      </c>
      <c r="O96" s="44"/>
      <c r="P96" s="22">
        <v>0</v>
      </c>
      <c r="Q96" s="44"/>
      <c r="R96" s="44"/>
      <c r="S96" s="44"/>
      <c r="T96" s="44"/>
      <c r="U96" s="22"/>
      <c r="V96" s="22"/>
      <c r="W96" s="27"/>
    </row>
    <row r="97" spans="1:23" ht="27.75">
      <c r="A97" s="20">
        <v>74</v>
      </c>
      <c r="B97" s="21" t="s">
        <v>106</v>
      </c>
      <c r="C97" s="22"/>
      <c r="D97" s="22">
        <v>0</v>
      </c>
      <c r="E97" s="22">
        <v>0</v>
      </c>
      <c r="F97" s="22">
        <v>0</v>
      </c>
      <c r="G97" s="22"/>
      <c r="H97" s="23">
        <v>0</v>
      </c>
      <c r="I97" s="22">
        <v>0</v>
      </c>
      <c r="J97" s="22">
        <v>0</v>
      </c>
      <c r="K97" s="22">
        <v>0</v>
      </c>
      <c r="L97" s="44">
        <v>0</v>
      </c>
      <c r="M97" s="24">
        <v>0</v>
      </c>
      <c r="N97" s="58">
        <v>0</v>
      </c>
      <c r="O97" s="44"/>
      <c r="P97" s="22">
        <v>0</v>
      </c>
      <c r="Q97" s="44"/>
      <c r="R97" s="44"/>
      <c r="S97" s="44"/>
      <c r="T97" s="44"/>
      <c r="U97" s="22"/>
      <c r="V97" s="22"/>
      <c r="W97" s="27"/>
    </row>
    <row r="98" spans="1:23" ht="27.75">
      <c r="A98" s="20">
        <v>75</v>
      </c>
      <c r="B98" s="21" t="s">
        <v>107</v>
      </c>
      <c r="C98" s="22"/>
      <c r="D98" s="22">
        <v>0</v>
      </c>
      <c r="E98" s="22">
        <v>0</v>
      </c>
      <c r="F98" s="22">
        <v>0</v>
      </c>
      <c r="G98" s="22"/>
      <c r="H98" s="23">
        <v>0</v>
      </c>
      <c r="I98" s="22">
        <v>0</v>
      </c>
      <c r="J98" s="22">
        <v>0</v>
      </c>
      <c r="K98" s="22">
        <v>0</v>
      </c>
      <c r="L98" s="44">
        <v>0</v>
      </c>
      <c r="M98" s="24">
        <v>0</v>
      </c>
      <c r="N98" s="58">
        <v>0</v>
      </c>
      <c r="O98" s="44"/>
      <c r="P98" s="22">
        <v>0</v>
      </c>
      <c r="Q98" s="44"/>
      <c r="R98" s="44"/>
      <c r="S98" s="44"/>
      <c r="T98" s="44"/>
      <c r="U98" s="22"/>
      <c r="V98" s="22"/>
      <c r="W98" s="27"/>
    </row>
    <row r="99" spans="1:23" ht="27.75">
      <c r="A99" s="20">
        <v>76</v>
      </c>
      <c r="B99" s="21" t="s">
        <v>108</v>
      </c>
      <c r="C99" s="22"/>
      <c r="D99" s="22">
        <v>0</v>
      </c>
      <c r="E99" s="22">
        <v>0</v>
      </c>
      <c r="F99" s="22">
        <v>0</v>
      </c>
      <c r="G99" s="22"/>
      <c r="H99" s="23">
        <v>0</v>
      </c>
      <c r="I99" s="22">
        <v>0</v>
      </c>
      <c r="J99" s="22">
        <v>0</v>
      </c>
      <c r="K99" s="22">
        <v>0</v>
      </c>
      <c r="L99" s="44">
        <v>0</v>
      </c>
      <c r="M99" s="24">
        <v>0</v>
      </c>
      <c r="N99" s="58">
        <v>0</v>
      </c>
      <c r="O99" s="44"/>
      <c r="P99" s="22">
        <v>0</v>
      </c>
      <c r="Q99" s="44"/>
      <c r="R99" s="44"/>
      <c r="S99" s="44"/>
      <c r="T99" s="44"/>
      <c r="U99" s="22"/>
      <c r="V99" s="22"/>
      <c r="W99" s="27"/>
    </row>
    <row r="100" spans="1:23" ht="27.75">
      <c r="A100" s="20">
        <v>77</v>
      </c>
      <c r="B100" s="21" t="s">
        <v>109</v>
      </c>
      <c r="C100" s="22"/>
      <c r="D100" s="22">
        <v>43104</v>
      </c>
      <c r="E100" s="22">
        <v>14368</v>
      </c>
      <c r="F100" s="22">
        <v>0</v>
      </c>
      <c r="G100" s="22"/>
      <c r="H100" s="23">
        <v>0</v>
      </c>
      <c r="I100" s="22">
        <v>-14368</v>
      </c>
      <c r="J100" s="22">
        <v>0</v>
      </c>
      <c r="K100" s="22">
        <v>-14368</v>
      </c>
      <c r="L100" s="44">
        <v>0</v>
      </c>
      <c r="M100" s="24">
        <v>43104</v>
      </c>
      <c r="N100" s="58">
        <v>0</v>
      </c>
      <c r="O100" s="44"/>
      <c r="P100" s="26">
        <v>-14368</v>
      </c>
      <c r="Q100" s="44">
        <v>-14368</v>
      </c>
      <c r="R100" s="44"/>
      <c r="S100" s="44"/>
      <c r="T100" s="44"/>
      <c r="U100" s="22"/>
      <c r="V100" s="22"/>
      <c r="W100" s="27"/>
    </row>
    <row r="101" spans="1:23" ht="27.75">
      <c r="A101" s="20">
        <v>78</v>
      </c>
      <c r="B101" s="21" t="s">
        <v>110</v>
      </c>
      <c r="C101" s="22"/>
      <c r="D101" s="22">
        <v>4311</v>
      </c>
      <c r="E101" s="22">
        <v>1437</v>
      </c>
      <c r="F101" s="22">
        <v>0</v>
      </c>
      <c r="G101" s="22"/>
      <c r="H101" s="23">
        <v>0</v>
      </c>
      <c r="I101" s="22">
        <v>-1437</v>
      </c>
      <c r="J101" s="22">
        <v>0</v>
      </c>
      <c r="K101" s="22">
        <v>-1437</v>
      </c>
      <c r="L101" s="44">
        <v>0</v>
      </c>
      <c r="M101" s="24">
        <v>4311</v>
      </c>
      <c r="N101" s="58">
        <v>0</v>
      </c>
      <c r="O101" s="44"/>
      <c r="P101" s="26">
        <v>-1437</v>
      </c>
      <c r="Q101" s="44">
        <v>-1437</v>
      </c>
      <c r="R101" s="44"/>
      <c r="S101" s="44"/>
      <c r="T101" s="44"/>
      <c r="U101" s="22"/>
      <c r="V101" s="22"/>
      <c r="W101" s="27"/>
    </row>
    <row r="102" spans="1:23" ht="27.75">
      <c r="A102" s="20">
        <v>79</v>
      </c>
      <c r="B102" s="21" t="s">
        <v>111</v>
      </c>
      <c r="C102" s="22"/>
      <c r="D102" s="22">
        <v>0</v>
      </c>
      <c r="E102" s="22">
        <v>0</v>
      </c>
      <c r="F102" s="22">
        <v>0</v>
      </c>
      <c r="G102" s="22"/>
      <c r="H102" s="23">
        <v>0</v>
      </c>
      <c r="I102" s="22">
        <v>0</v>
      </c>
      <c r="J102" s="22">
        <v>0</v>
      </c>
      <c r="K102" s="22">
        <v>0</v>
      </c>
      <c r="L102" s="44">
        <v>0</v>
      </c>
      <c r="M102" s="24">
        <v>0</v>
      </c>
      <c r="N102" s="58">
        <v>0</v>
      </c>
      <c r="O102" s="44"/>
      <c r="P102" s="22">
        <v>0</v>
      </c>
      <c r="Q102" s="44"/>
      <c r="R102" s="44"/>
      <c r="S102" s="44"/>
      <c r="T102" s="44"/>
      <c r="U102" s="22"/>
      <c r="V102" s="22"/>
      <c r="W102" s="27"/>
    </row>
    <row r="103" spans="1:23" ht="27.75">
      <c r="A103" s="20">
        <v>80</v>
      </c>
      <c r="B103" s="21" t="s">
        <v>112</v>
      </c>
      <c r="C103" s="22"/>
      <c r="D103" s="22">
        <v>0</v>
      </c>
      <c r="E103" s="22">
        <v>0</v>
      </c>
      <c r="F103" s="22">
        <v>0</v>
      </c>
      <c r="G103" s="22"/>
      <c r="H103" s="23">
        <v>0</v>
      </c>
      <c r="I103" s="22">
        <v>0</v>
      </c>
      <c r="J103" s="22">
        <v>0</v>
      </c>
      <c r="K103" s="22">
        <v>0</v>
      </c>
      <c r="L103" s="44">
        <v>0</v>
      </c>
      <c r="M103" s="24">
        <v>0</v>
      </c>
      <c r="N103" s="58">
        <v>0</v>
      </c>
      <c r="O103" s="44"/>
      <c r="P103" s="22">
        <v>0</v>
      </c>
      <c r="Q103" s="44"/>
      <c r="R103" s="44"/>
      <c r="S103" s="44"/>
      <c r="T103" s="44"/>
      <c r="U103" s="22"/>
      <c r="V103" s="22"/>
      <c r="W103" s="27"/>
    </row>
    <row r="104" spans="1:23" ht="27.75">
      <c r="A104" s="20">
        <v>81</v>
      </c>
      <c r="B104" s="21" t="s">
        <v>113</v>
      </c>
      <c r="C104" s="22"/>
      <c r="D104" s="22">
        <v>0</v>
      </c>
      <c r="E104" s="22">
        <v>0</v>
      </c>
      <c r="F104" s="22">
        <v>0</v>
      </c>
      <c r="G104" s="22"/>
      <c r="H104" s="23">
        <v>0</v>
      </c>
      <c r="I104" s="22">
        <v>0</v>
      </c>
      <c r="J104" s="22">
        <v>0</v>
      </c>
      <c r="K104" s="22">
        <v>0</v>
      </c>
      <c r="L104" s="44">
        <v>0</v>
      </c>
      <c r="M104" s="24">
        <v>0</v>
      </c>
      <c r="N104" s="58">
        <v>0</v>
      </c>
      <c r="O104" s="44"/>
      <c r="P104" s="22">
        <v>0</v>
      </c>
      <c r="Q104" s="44"/>
      <c r="R104" s="44"/>
      <c r="S104" s="44"/>
      <c r="T104" s="44"/>
      <c r="U104" s="22"/>
      <c r="V104" s="22"/>
      <c r="W104" s="27"/>
    </row>
    <row r="105" spans="1:23" ht="27.75">
      <c r="A105" s="20">
        <v>82</v>
      </c>
      <c r="B105" s="21" t="s">
        <v>114</v>
      </c>
      <c r="C105" s="22"/>
      <c r="D105" s="22">
        <v>0</v>
      </c>
      <c r="E105" s="22">
        <v>0</v>
      </c>
      <c r="F105" s="22">
        <v>0</v>
      </c>
      <c r="G105" s="22"/>
      <c r="H105" s="23">
        <v>0</v>
      </c>
      <c r="I105" s="22">
        <v>0</v>
      </c>
      <c r="J105" s="22">
        <v>0</v>
      </c>
      <c r="K105" s="22">
        <v>0</v>
      </c>
      <c r="L105" s="44">
        <v>0</v>
      </c>
      <c r="M105" s="24">
        <v>0</v>
      </c>
      <c r="N105" s="58">
        <v>0</v>
      </c>
      <c r="O105" s="44"/>
      <c r="P105" s="22">
        <v>0</v>
      </c>
      <c r="Q105" s="44"/>
      <c r="R105" s="44"/>
      <c r="S105" s="44"/>
      <c r="T105" s="44"/>
      <c r="U105" s="22"/>
      <c r="V105" s="22"/>
      <c r="W105" s="27"/>
    </row>
    <row r="106" spans="1:23" ht="26.25" hidden="1" customHeight="1">
      <c r="A106" s="20"/>
      <c r="B106" s="59" t="s">
        <v>115</v>
      </c>
      <c r="C106" s="22"/>
      <c r="D106" s="60">
        <v>0</v>
      </c>
      <c r="E106" s="60">
        <v>0</v>
      </c>
      <c r="F106" s="22">
        <v>0</v>
      </c>
      <c r="G106" s="60">
        <v>0</v>
      </c>
      <c r="H106" s="61">
        <v>0</v>
      </c>
      <c r="I106" s="60" t="e">
        <v>#REF!</v>
      </c>
      <c r="J106" s="22">
        <v>0</v>
      </c>
      <c r="K106" s="60">
        <v>0</v>
      </c>
      <c r="L106" s="44"/>
      <c r="M106" s="24">
        <v>0</v>
      </c>
      <c r="N106" s="54">
        <v>0</v>
      </c>
      <c r="O106" s="44"/>
      <c r="P106" s="44"/>
      <c r="Q106" s="44"/>
      <c r="R106" s="44"/>
      <c r="S106" s="44"/>
      <c r="T106" s="44"/>
      <c r="U106" s="44"/>
      <c r="V106" s="44"/>
      <c r="W106" s="27"/>
    </row>
    <row r="107" spans="1:23" ht="27">
      <c r="A107" s="38"/>
      <c r="B107" s="51" t="s">
        <v>116</v>
      </c>
      <c r="C107" s="31"/>
      <c r="D107" s="31">
        <v>51714</v>
      </c>
      <c r="E107" s="31">
        <v>17238</v>
      </c>
      <c r="F107" s="31">
        <v>1062</v>
      </c>
      <c r="G107" s="31">
        <v>0</v>
      </c>
      <c r="H107" s="33">
        <v>6.16</v>
      </c>
      <c r="I107" s="31">
        <v>-16176</v>
      </c>
      <c r="J107" s="31">
        <v>0</v>
      </c>
      <c r="K107" s="31">
        <v>-16176</v>
      </c>
      <c r="L107" s="31">
        <v>266</v>
      </c>
      <c r="M107" s="41">
        <v>50652</v>
      </c>
      <c r="N107" s="49">
        <v>190.4</v>
      </c>
      <c r="O107" s="50">
        <v>0</v>
      </c>
      <c r="P107" s="50">
        <v>-15805</v>
      </c>
      <c r="Q107" s="50">
        <v>-15805</v>
      </c>
      <c r="R107" s="50">
        <v>0</v>
      </c>
      <c r="S107" s="50">
        <f t="shared" ref="S107:V107" si="8">SUM(S70:S106)</f>
        <v>0</v>
      </c>
      <c r="T107" s="50">
        <f t="shared" si="8"/>
        <v>0</v>
      </c>
      <c r="U107" s="50">
        <f t="shared" si="8"/>
        <v>0</v>
      </c>
      <c r="V107" s="50">
        <f t="shared" si="8"/>
        <v>0</v>
      </c>
      <c r="W107" s="50"/>
    </row>
    <row r="108" spans="1:23" ht="27">
      <c r="A108" s="38"/>
      <c r="B108" s="51" t="s">
        <v>117</v>
      </c>
      <c r="C108" s="31"/>
      <c r="D108" s="31">
        <v>340446</v>
      </c>
      <c r="E108" s="31">
        <v>113481</v>
      </c>
      <c r="F108" s="31">
        <v>92355</v>
      </c>
      <c r="G108" s="31" t="e">
        <v>#REF!</v>
      </c>
      <c r="H108" s="33">
        <v>81.38</v>
      </c>
      <c r="I108" s="31">
        <v>-21126</v>
      </c>
      <c r="J108" s="31">
        <v>32993</v>
      </c>
      <c r="K108" s="31">
        <v>-54119</v>
      </c>
      <c r="L108" s="31">
        <v>23092</v>
      </c>
      <c r="M108" s="41">
        <v>248091</v>
      </c>
      <c r="N108" s="49">
        <v>10.7</v>
      </c>
      <c r="O108" s="50">
        <v>0</v>
      </c>
      <c r="P108" s="50">
        <v>0</v>
      </c>
      <c r="Q108" s="50">
        <v>-18522</v>
      </c>
      <c r="R108" s="31">
        <v>18522</v>
      </c>
      <c r="S108" s="31">
        <f t="shared" ref="S108:V108" si="9">S107+S68+S62+S60</f>
        <v>0</v>
      </c>
      <c r="T108" s="31">
        <f t="shared" si="9"/>
        <v>0</v>
      </c>
      <c r="U108" s="31">
        <f t="shared" si="9"/>
        <v>0</v>
      </c>
      <c r="V108" s="31">
        <f t="shared" si="9"/>
        <v>0</v>
      </c>
      <c r="W108" s="50"/>
    </row>
    <row r="109" spans="1:23" ht="33">
      <c r="A109" s="62"/>
      <c r="B109" s="63" t="s">
        <v>118</v>
      </c>
      <c r="C109" s="22"/>
      <c r="D109" s="22">
        <v>2247</v>
      </c>
      <c r="E109" s="22">
        <v>749</v>
      </c>
      <c r="F109" s="22">
        <v>439</v>
      </c>
      <c r="G109" s="22"/>
      <c r="H109" s="23">
        <v>58.61</v>
      </c>
      <c r="I109" s="22">
        <v>-310</v>
      </c>
      <c r="J109" s="22">
        <v>0</v>
      </c>
      <c r="K109" s="22">
        <v>-310</v>
      </c>
      <c r="L109" s="44">
        <v>110</v>
      </c>
      <c r="M109" s="24">
        <v>1808</v>
      </c>
      <c r="N109" s="54">
        <v>16.399999999999999</v>
      </c>
      <c r="O109" s="44"/>
      <c r="P109" s="44">
        <v>0</v>
      </c>
      <c r="Q109" s="44"/>
      <c r="R109" s="44"/>
      <c r="S109" s="44"/>
      <c r="T109" s="44"/>
      <c r="U109" s="44"/>
      <c r="V109" s="44"/>
      <c r="W109" s="27"/>
    </row>
    <row r="110" spans="1:23" ht="27">
      <c r="A110" s="64"/>
      <c r="B110" s="39" t="s">
        <v>119</v>
      </c>
      <c r="C110" s="65"/>
      <c r="D110" s="65">
        <v>342693</v>
      </c>
      <c r="E110" s="65">
        <v>114230</v>
      </c>
      <c r="F110" s="65">
        <v>92794</v>
      </c>
      <c r="G110" s="65" t="e">
        <v>#REF!</v>
      </c>
      <c r="H110" s="66">
        <v>81.23</v>
      </c>
      <c r="I110" s="65">
        <v>-21436</v>
      </c>
      <c r="J110" s="65">
        <v>32993</v>
      </c>
      <c r="K110" s="65">
        <v>-54429</v>
      </c>
      <c r="L110" s="65">
        <v>23202</v>
      </c>
      <c r="M110" s="65">
        <v>249899</v>
      </c>
      <c r="N110" s="67">
        <v>10.8</v>
      </c>
      <c r="O110" s="68">
        <v>0</v>
      </c>
      <c r="P110" s="68">
        <v>0</v>
      </c>
      <c r="Q110" s="68">
        <v>-18522</v>
      </c>
      <c r="R110" s="68">
        <v>18522</v>
      </c>
      <c r="S110" s="68">
        <f t="shared" ref="S110:W110" si="10">S109+S108</f>
        <v>0</v>
      </c>
      <c r="T110" s="68">
        <f t="shared" si="10"/>
        <v>0</v>
      </c>
      <c r="U110" s="68">
        <f t="shared" si="10"/>
        <v>0</v>
      </c>
      <c r="V110" s="68">
        <f t="shared" si="10"/>
        <v>0</v>
      </c>
      <c r="W110" s="68">
        <f t="shared" si="10"/>
        <v>0</v>
      </c>
    </row>
    <row r="111" spans="1:23">
      <c r="K111" s="69"/>
      <c r="L111" s="70">
        <v>4</v>
      </c>
      <c r="M111" s="71"/>
      <c r="N111" s="72"/>
      <c r="O111" s="72"/>
      <c r="P111" s="72"/>
      <c r="Q111" s="71"/>
      <c r="R111" s="72"/>
      <c r="S111" s="72"/>
      <c r="T111" s="72"/>
      <c r="U111" s="73"/>
      <c r="V111" s="73"/>
      <c r="W111" s="74"/>
    </row>
    <row r="112" spans="1:23" s="19" customFormat="1">
      <c r="D112" s="75"/>
      <c r="E112" s="75"/>
      <c r="F112" s="75"/>
      <c r="H112" s="76"/>
      <c r="I112" s="5"/>
      <c r="J112" s="5"/>
      <c r="K112" s="77"/>
      <c r="L112" s="78"/>
      <c r="M112" s="79"/>
      <c r="N112" s="80"/>
      <c r="O112" s="81"/>
      <c r="U112" s="82"/>
      <c r="V112" s="82"/>
      <c r="W112" s="83"/>
    </row>
    <row r="113" spans="4:25">
      <c r="D113" s="84"/>
      <c r="E113" s="84"/>
      <c r="F113" s="84"/>
      <c r="G113" s="84"/>
      <c r="L113" s="85"/>
      <c r="M113" s="86"/>
      <c r="N113" s="79"/>
      <c r="O113" s="19"/>
      <c r="Q113" s="77"/>
      <c r="R113" s="87"/>
      <c r="W113" s="19"/>
    </row>
    <row r="114" spans="4:25" ht="33"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</row>
    <row r="115" spans="4:25">
      <c r="L115" s="88"/>
      <c r="M115" s="89"/>
      <c r="O115" s="19"/>
      <c r="P115" s="5"/>
    </row>
    <row r="116" spans="4:25">
      <c r="O116" s="19"/>
      <c r="P116" s="5"/>
      <c r="Q116" s="19"/>
      <c r="R116" s="90"/>
    </row>
    <row r="117" spans="4:25">
      <c r="P117" s="74"/>
    </row>
  </sheetData>
  <mergeCells count="17">
    <mergeCell ref="B1:U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E114:Y114"/>
    <mergeCell ref="L13:L14"/>
    <mergeCell ref="M13:M14"/>
    <mergeCell ref="N13:N14"/>
    <mergeCell ref="O13:O14"/>
    <mergeCell ref="P13:U13"/>
    <mergeCell ref="W13:W14"/>
  </mergeCells>
  <conditionalFormatting sqref="W17 E62:F62 W46:W52 W54:W55 D59:F59 E68:K68 C60 E29:F29 N106:V106 C69:C105 C106:D110 G69:O69 G17:K67 M60:N68 C61:D68 W19:W24 W26:W44 W57:W62 W64:W69 E106:F108 N70:O105 O107:W110 C17:D58 M17:N58 Q69:T105 W71:W106 G70:M110 L17:L68 O17:V68">
    <cfRule type="cellIs" dxfId="29" priority="30" operator="lessThan">
      <formula>0</formula>
    </cfRule>
  </conditionalFormatting>
  <conditionalFormatting sqref="E60:F60 E110:F110 E33:F33 E22:F22">
    <cfRule type="cellIs" dxfId="28" priority="29" operator="lessThan">
      <formula>0</formula>
    </cfRule>
  </conditionalFormatting>
  <conditionalFormatting sqref="F109 F34:F58 F17:F21">
    <cfRule type="cellIs" dxfId="27" priority="28" operator="lessThan">
      <formula>0</formula>
    </cfRule>
  </conditionalFormatting>
  <conditionalFormatting sqref="E109 E17:E21 E34:E58">
    <cfRule type="cellIs" dxfId="26" priority="27" operator="lessThan">
      <formula>0</formula>
    </cfRule>
  </conditionalFormatting>
  <conditionalFormatting sqref="N107:N108">
    <cfRule type="cellIs" dxfId="25" priority="26" operator="lessThan">
      <formula>0</formula>
    </cfRule>
  </conditionalFormatting>
  <conditionalFormatting sqref="M59">
    <cfRule type="cellIs" dxfId="24" priority="25" operator="lessThan">
      <formula>0</formula>
    </cfRule>
  </conditionalFormatting>
  <conditionalFormatting sqref="N109:N110">
    <cfRule type="cellIs" dxfId="23" priority="24" operator="lessThan">
      <formula>0</formula>
    </cfRule>
  </conditionalFormatting>
  <conditionalFormatting sqref="N59">
    <cfRule type="cellIs" dxfId="22" priority="23" operator="lessThan">
      <formula>0</formula>
    </cfRule>
  </conditionalFormatting>
  <conditionalFormatting sqref="C59">
    <cfRule type="cellIs" dxfId="21" priority="22" operator="lessThan">
      <formula>0</formula>
    </cfRule>
  </conditionalFormatting>
  <conditionalFormatting sqref="W70">
    <cfRule type="cellIs" dxfId="20" priority="21" operator="lessThan">
      <formula>0</formula>
    </cfRule>
  </conditionalFormatting>
  <conditionalFormatting sqref="W63">
    <cfRule type="cellIs" dxfId="19" priority="20" operator="lessThan">
      <formula>0</formula>
    </cfRule>
  </conditionalFormatting>
  <conditionalFormatting sqref="W25">
    <cfRule type="cellIs" dxfId="18" priority="19" operator="lessThan">
      <formula>0</formula>
    </cfRule>
  </conditionalFormatting>
  <conditionalFormatting sqref="W45">
    <cfRule type="cellIs" dxfId="17" priority="18" operator="lessThan">
      <formula>0</formula>
    </cfRule>
  </conditionalFormatting>
  <conditionalFormatting sqref="W56">
    <cfRule type="cellIs" dxfId="16" priority="17" operator="lessThan">
      <formula>0</formula>
    </cfRule>
  </conditionalFormatting>
  <conditionalFormatting sqref="D60">
    <cfRule type="cellIs" dxfId="15" priority="16" operator="lessThan">
      <formula>0</formula>
    </cfRule>
  </conditionalFormatting>
  <conditionalFormatting sqref="W18">
    <cfRule type="cellIs" dxfId="14" priority="15" operator="lessThan">
      <formula>0</formula>
    </cfRule>
  </conditionalFormatting>
  <conditionalFormatting sqref="D69:D105">
    <cfRule type="cellIs" dxfId="13" priority="14" operator="lessThan">
      <formula>0</formula>
    </cfRule>
  </conditionalFormatting>
  <conditionalFormatting sqref="E23:E28">
    <cfRule type="cellIs" dxfId="12" priority="13" operator="lessThan">
      <formula>0</formula>
    </cfRule>
  </conditionalFormatting>
  <conditionalFormatting sqref="E30:E32">
    <cfRule type="cellIs" dxfId="11" priority="12" operator="lessThan">
      <formula>0</formula>
    </cfRule>
  </conditionalFormatting>
  <conditionalFormatting sqref="E61">
    <cfRule type="cellIs" dxfId="10" priority="11" operator="lessThan">
      <formula>0</formula>
    </cfRule>
  </conditionalFormatting>
  <conditionalFormatting sqref="E63:E67">
    <cfRule type="cellIs" dxfId="9" priority="10" operator="lessThan">
      <formula>0</formula>
    </cfRule>
  </conditionalFormatting>
  <conditionalFormatting sqref="E69:E105">
    <cfRule type="cellIs" dxfId="8" priority="9" operator="lessThan">
      <formula>0</formula>
    </cfRule>
  </conditionalFormatting>
  <conditionalFormatting sqref="U69:V105">
    <cfRule type="cellIs" dxfId="7" priority="8" operator="lessThan">
      <formula>0</formula>
    </cfRule>
  </conditionalFormatting>
  <conditionalFormatting sqref="W53">
    <cfRule type="cellIs" dxfId="6" priority="7" operator="lessThan">
      <formula>0</formula>
    </cfRule>
  </conditionalFormatting>
  <conditionalFormatting sqref="F23:F28">
    <cfRule type="cellIs" dxfId="5" priority="6" operator="lessThan">
      <formula>0</formula>
    </cfRule>
  </conditionalFormatting>
  <conditionalFormatting sqref="F30:F32">
    <cfRule type="cellIs" dxfId="4" priority="5" operator="lessThan">
      <formula>0</formula>
    </cfRule>
  </conditionalFormatting>
  <conditionalFormatting sqref="F61">
    <cfRule type="cellIs" dxfId="3" priority="4" operator="lessThan">
      <formula>0</formula>
    </cfRule>
  </conditionalFormatting>
  <conditionalFormatting sqref="F63:F67">
    <cfRule type="cellIs" dxfId="2" priority="3" operator="lessThan">
      <formula>0</formula>
    </cfRule>
  </conditionalFormatting>
  <conditionalFormatting sqref="F69:F105">
    <cfRule type="cellIs" dxfId="1" priority="2" operator="lessThan">
      <formula>0</formula>
    </cfRule>
  </conditionalFormatting>
  <conditionalFormatting sqref="P69:P105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2023-05-15T06:08:02Z</dcterms:created>
  <dcterms:modified xsi:type="dcterms:W3CDTF">2023-05-17T08:48:14Z</dcterms:modified>
</cp:coreProperties>
</file>